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ECHANGES_DICO\ILE -DE-FRANCE\PROPRETE\DCE PROPRETE 2025\BPU\"/>
    </mc:Choice>
  </mc:AlternateContent>
  <xr:revisionPtr revIDLastSave="0" documentId="13_ncr:1_{580B86E7-2B38-4DAE-A4B3-885E973596B4}" xr6:coauthVersionLast="36" xr6:coauthVersionMax="36" xr10:uidLastSave="{00000000-0000-0000-0000-000000000000}"/>
  <bookViews>
    <workbookView xWindow="0" yWindow="0" windowWidth="28800" windowHeight="11772" tabRatio="1000" xr2:uid="{00000000-000D-0000-FFFF-FFFF00000000}"/>
  </bookViews>
  <sheets>
    <sheet name="Note explicative" sheetId="19" r:id="rId1"/>
    <sheet name="BPU LOCAUX CHATILLON" sheetId="31" r:id="rId2"/>
    <sheet name="BPU LOCAUX MEUDON" sheetId="29" r:id="rId3"/>
    <sheet name="BPU LOCAUX PALAISEAU" sheetId="28" r:id="rId4"/>
    <sheet name="BPU Sanitaires Châtillon" sheetId="32" r:id="rId5"/>
    <sheet name="BPU Sanitaires Meudon" sheetId="30" r:id="rId6"/>
    <sheet name="BPU Sanitaires Palaiseau" sheetId="27" r:id="rId7"/>
    <sheet name="Prestations nettoyage (forfait)" sheetId="33" r:id="rId8"/>
    <sheet name="Dotation en matériel (forfait)" sheetId="34" r:id="rId9"/>
    <sheet name="Consommables (forfait)" sheetId="35" r:id="rId10"/>
    <sheet name="TOTAL DES PRESTATIONS FORFAIT" sheetId="36" r:id="rId11"/>
    <sheet name="Prest. déchets (hors forfait)" sheetId="37" r:id="rId12"/>
    <sheet name="Prest. sur devis (hors forfait)" sheetId="38" r:id="rId13"/>
    <sheet name="Conso Pandémie (hors forfait)" sheetId="39" r:id="rId14"/>
    <sheet name="Prest.s-deviPandémie(hors forf)" sheetId="40" r:id="rId15"/>
    <sheet name="Compte d'exploitation " sheetId="41" r:id="rId16"/>
    <sheet name="Dot. en personnel (forfaitaire)" sheetId="42" r:id="rId17"/>
  </sheets>
  <definedNames>
    <definedName name="_xlnm.Print_Area" localSheetId="15">'Compte d''exploitation '!$A$1:$M$32</definedName>
    <definedName name="_xlnm.Print_Area" localSheetId="11">'Prest. déchets (hors forfait)'!$A$1:$E$14</definedName>
  </definedNames>
  <calcPr calcId="191029" concurrentCalc="0"/>
  <pivotCaches>
    <pivotCache cacheId="0" r:id="rId18"/>
    <pivotCache cacheId="1" r:id="rId19"/>
    <pivotCache cacheId="2" r:id="rId20"/>
    <pivotCache cacheId="3" r:id="rId21"/>
    <pivotCache cacheId="4" r:id="rId22"/>
    <pivotCache cacheId="5" r:id="rId2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36" l="1"/>
  <c r="C6" i="36"/>
  <c r="B6" i="36"/>
  <c r="C5" i="36"/>
  <c r="D5" i="36"/>
  <c r="B5" i="36"/>
  <c r="S4" i="31"/>
  <c r="S5" i="31"/>
  <c r="S6" i="31"/>
  <c r="S7" i="31"/>
  <c r="S8" i="31"/>
  <c r="S9" i="31"/>
  <c r="S10" i="31"/>
  <c r="S11" i="31"/>
  <c r="S12" i="31"/>
  <c r="S13" i="31"/>
  <c r="S14" i="31"/>
  <c r="S15" i="31"/>
  <c r="S16" i="3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5" i="31"/>
  <c r="S66" i="31"/>
  <c r="S67" i="31"/>
  <c r="S68" i="31"/>
  <c r="S69" i="31"/>
  <c r="S70" i="31"/>
  <c r="S71" i="31"/>
  <c r="S72" i="31"/>
  <c r="S73" i="31"/>
  <c r="S75" i="31"/>
  <c r="S76" i="31"/>
  <c r="S77" i="31"/>
  <c r="S78" i="31"/>
  <c r="S79" i="31"/>
  <c r="S80" i="31"/>
  <c r="S81" i="31"/>
  <c r="S82" i="31"/>
  <c r="S83" i="31"/>
  <c r="S84" i="31"/>
  <c r="S85" i="31"/>
  <c r="S86" i="31"/>
  <c r="S87" i="31"/>
  <c r="S88" i="31"/>
  <c r="S89" i="31"/>
  <c r="S90" i="31"/>
  <c r="S91" i="31"/>
  <c r="S92" i="31"/>
  <c r="S93" i="31"/>
  <c r="S94" i="31"/>
  <c r="S95" i="31"/>
  <c r="S96" i="31"/>
  <c r="S98" i="31"/>
  <c r="S99" i="31"/>
  <c r="S100" i="31"/>
  <c r="S101" i="31"/>
  <c r="S102" i="31"/>
  <c r="S103" i="31"/>
  <c r="S104" i="31"/>
  <c r="S105" i="31"/>
  <c r="S106" i="31"/>
  <c r="S107" i="31"/>
  <c r="S108" i="31"/>
  <c r="S109" i="31"/>
  <c r="S111" i="31"/>
  <c r="S112" i="31"/>
  <c r="S113" i="31"/>
  <c r="S114" i="31"/>
  <c r="S115" i="31"/>
  <c r="S116" i="31"/>
  <c r="S117" i="31"/>
  <c r="S118" i="31"/>
  <c r="S119" i="31"/>
  <c r="S120" i="31"/>
  <c r="S121" i="31"/>
  <c r="S122" i="31"/>
  <c r="S123" i="31"/>
  <c r="S124" i="31"/>
  <c r="S125" i="31"/>
  <c r="S126" i="31"/>
  <c r="S127" i="31"/>
  <c r="S128" i="31"/>
  <c r="S130" i="31"/>
  <c r="S131" i="31"/>
  <c r="S132" i="31"/>
  <c r="S133" i="31"/>
  <c r="S134" i="31"/>
  <c r="S135" i="31"/>
  <c r="S136" i="31"/>
  <c r="S137" i="31"/>
  <c r="S138" i="31"/>
  <c r="S139" i="31"/>
  <c r="S140" i="31"/>
  <c r="S141" i="31"/>
  <c r="S142" i="31"/>
  <c r="S143" i="31"/>
  <c r="S145" i="31"/>
  <c r="S146" i="31"/>
  <c r="S147" i="31"/>
  <c r="S148" i="31"/>
  <c r="S149" i="31"/>
  <c r="S150" i="31"/>
  <c r="S151" i="31"/>
  <c r="S152" i="31"/>
  <c r="S153" i="31"/>
  <c r="S154" i="31"/>
  <c r="S155" i="31"/>
  <c r="S156" i="31"/>
  <c r="S157" i="31"/>
  <c r="S159" i="31"/>
  <c r="S160" i="31"/>
  <c r="S161" i="31"/>
  <c r="S162" i="31"/>
  <c r="S163" i="31"/>
  <c r="S164" i="31"/>
  <c r="S165" i="31"/>
  <c r="S166" i="31"/>
  <c r="S167" i="31"/>
  <c r="S168" i="31"/>
  <c r="S169" i="31"/>
  <c r="S170" i="31"/>
  <c r="S171" i="31"/>
  <c r="S172" i="31"/>
  <c r="S173" i="31"/>
  <c r="S174" i="31"/>
  <c r="S175" i="31"/>
  <c r="S176" i="31"/>
  <c r="S177" i="31"/>
  <c r="S179" i="31"/>
  <c r="S180" i="31"/>
  <c r="S181" i="31"/>
  <c r="S182" i="31"/>
  <c r="S184" i="31"/>
  <c r="S185" i="31"/>
  <c r="S186" i="31"/>
  <c r="S187" i="31"/>
  <c r="S188" i="31"/>
  <c r="S189" i="31"/>
  <c r="S190" i="31"/>
  <c r="S191" i="31"/>
  <c r="S193" i="31"/>
  <c r="S194" i="31"/>
  <c r="S195" i="31"/>
  <c r="S196" i="31"/>
  <c r="S197" i="31"/>
  <c r="S198" i="31"/>
  <c r="S200" i="31"/>
  <c r="S201" i="31"/>
  <c r="S202" i="31"/>
  <c r="S203" i="31"/>
  <c r="S204" i="31"/>
  <c r="S205" i="31"/>
  <c r="S206" i="31"/>
  <c r="S207" i="31"/>
  <c r="S208" i="31"/>
  <c r="S209" i="31"/>
  <c r="S210" i="31"/>
  <c r="S211" i="31"/>
  <c r="S213" i="31"/>
  <c r="S214" i="31"/>
  <c r="S215" i="31"/>
  <c r="S216" i="31"/>
  <c r="S217" i="31"/>
  <c r="S218" i="31"/>
  <c r="S219" i="31"/>
  <c r="S221" i="31"/>
  <c r="S222" i="31"/>
  <c r="S223" i="31"/>
  <c r="S224" i="31"/>
  <c r="S225" i="31"/>
  <c r="S226" i="31"/>
  <c r="S227" i="31"/>
  <c r="S228" i="31"/>
  <c r="S229" i="31"/>
  <c r="S230" i="31"/>
  <c r="S231" i="31"/>
  <c r="S232" i="31"/>
  <c r="S233" i="31"/>
  <c r="S234" i="31"/>
  <c r="S235" i="31"/>
  <c r="S236" i="31"/>
  <c r="S237" i="31"/>
  <c r="S239" i="31"/>
  <c r="S240" i="31"/>
  <c r="S242" i="31"/>
  <c r="S244" i="31"/>
  <c r="S245" i="31"/>
  <c r="S246" i="31"/>
  <c r="S247" i="31"/>
  <c r="S248" i="31"/>
  <c r="S249" i="31"/>
  <c r="S250" i="31"/>
  <c r="S251" i="31"/>
  <c r="S252" i="31"/>
  <c r="S253" i="31"/>
  <c r="S254" i="31"/>
  <c r="S255" i="31"/>
  <c r="S256" i="31"/>
  <c r="S257" i="31"/>
  <c r="S258" i="31"/>
  <c r="S260" i="31"/>
  <c r="S261" i="31"/>
  <c r="S262" i="31"/>
  <c r="S263" i="31"/>
  <c r="S264" i="31"/>
  <c r="S266" i="31"/>
  <c r="S268" i="31"/>
  <c r="S269" i="31"/>
  <c r="S270" i="31"/>
  <c r="S272" i="31"/>
  <c r="S273" i="31"/>
  <c r="S275" i="31"/>
  <c r="S276" i="31"/>
  <c r="S278" i="31"/>
  <c r="S279" i="31"/>
  <c r="S280" i="31"/>
  <c r="S281" i="31"/>
  <c r="S282" i="31"/>
  <c r="S283" i="31"/>
  <c r="S284" i="31"/>
  <c r="S285" i="31"/>
  <c r="S286" i="31"/>
  <c r="S287" i="31"/>
  <c r="S288" i="31"/>
  <c r="S289" i="31"/>
  <c r="S290" i="31"/>
  <c r="S291" i="31"/>
  <c r="S293" i="31"/>
  <c r="S294" i="31"/>
  <c r="S295" i="31"/>
  <c r="S296" i="31"/>
  <c r="S297" i="31"/>
  <c r="S298" i="31"/>
  <c r="S300" i="31"/>
  <c r="B4" i="33"/>
  <c r="AI37" i="42"/>
  <c r="AJ37" i="42"/>
  <c r="AI38" i="42"/>
  <c r="AJ38" i="42"/>
  <c r="AI39" i="42"/>
  <c r="AJ39" i="42"/>
  <c r="AI40" i="42"/>
  <c r="AJ40" i="42"/>
  <c r="AI41" i="42"/>
  <c r="AJ41" i="42"/>
  <c r="AI42" i="42"/>
  <c r="AJ42" i="42"/>
  <c r="AI43" i="42"/>
  <c r="AJ43" i="42"/>
  <c r="AI44" i="42"/>
  <c r="AJ44" i="42"/>
  <c r="AI45" i="42"/>
  <c r="AJ45" i="42"/>
  <c r="AI46" i="42"/>
  <c r="AJ46" i="42"/>
  <c r="AI47" i="42"/>
  <c r="AJ47" i="42"/>
  <c r="AI48" i="42"/>
  <c r="AJ48" i="42"/>
  <c r="AI49" i="42"/>
  <c r="AJ49" i="42"/>
  <c r="AI50" i="42"/>
  <c r="AJ50" i="42"/>
  <c r="AI51" i="42"/>
  <c r="AJ51" i="42"/>
  <c r="AJ52" i="42"/>
  <c r="AI52" i="42"/>
  <c r="AI26" i="42"/>
  <c r="AJ26" i="42"/>
  <c r="AI27" i="42"/>
  <c r="AJ27" i="42"/>
  <c r="AI28" i="42"/>
  <c r="AJ28" i="42"/>
  <c r="AI29" i="42"/>
  <c r="AJ29" i="42"/>
  <c r="AI30" i="42"/>
  <c r="AJ30" i="42"/>
  <c r="AI31" i="42"/>
  <c r="AJ31" i="42"/>
  <c r="AI32" i="42"/>
  <c r="AJ32" i="42"/>
  <c r="AI33" i="42"/>
  <c r="AJ33" i="42"/>
  <c r="AI34" i="42"/>
  <c r="AJ34" i="42"/>
  <c r="AJ35" i="42"/>
  <c r="AI35" i="42"/>
  <c r="AI9" i="42"/>
  <c r="AJ9" i="42"/>
  <c r="AI10" i="42"/>
  <c r="AJ10" i="42"/>
  <c r="AI11" i="42"/>
  <c r="AJ11" i="42"/>
  <c r="AI12" i="42"/>
  <c r="AJ12" i="42"/>
  <c r="AI13" i="42"/>
  <c r="AJ13" i="42"/>
  <c r="AI14" i="42"/>
  <c r="AJ14" i="42"/>
  <c r="AI15" i="42"/>
  <c r="AJ15" i="42"/>
  <c r="AI16" i="42"/>
  <c r="AJ16" i="42"/>
  <c r="AI17" i="42"/>
  <c r="AJ17" i="42"/>
  <c r="AI18" i="42"/>
  <c r="AJ18" i="42"/>
  <c r="AI19" i="42"/>
  <c r="AJ19" i="42"/>
  <c r="AI20" i="42"/>
  <c r="AJ20" i="42"/>
  <c r="AI21" i="42"/>
  <c r="AJ21" i="42"/>
  <c r="AI22" i="42"/>
  <c r="AJ22" i="42"/>
  <c r="AI23" i="42"/>
  <c r="AJ23" i="42"/>
  <c r="AJ24" i="42"/>
  <c r="AI24" i="42"/>
  <c r="AI5" i="42"/>
  <c r="AJ5" i="42"/>
  <c r="AI6" i="42"/>
  <c r="AJ6" i="42"/>
  <c r="AJ7" i="42"/>
  <c r="AI7" i="42"/>
  <c r="B13" i="41"/>
  <c r="B15" i="41"/>
  <c r="D13" i="41"/>
  <c r="D15" i="41"/>
  <c r="D16" i="41"/>
  <c r="G26" i="39"/>
  <c r="G27" i="39"/>
  <c r="G28" i="39"/>
  <c r="G29" i="39"/>
  <c r="G30" i="39"/>
  <c r="G31" i="39"/>
  <c r="G32" i="39"/>
  <c r="G33" i="39"/>
  <c r="G17" i="39"/>
  <c r="G18" i="39"/>
  <c r="G19" i="39"/>
  <c r="G20" i="39"/>
  <c r="G21" i="39"/>
  <c r="G22" i="39"/>
  <c r="G23" i="39"/>
  <c r="G24" i="39"/>
  <c r="G8" i="39"/>
  <c r="G9" i="39"/>
  <c r="G10" i="39"/>
  <c r="G11" i="39"/>
  <c r="G12" i="39"/>
  <c r="G13" i="39"/>
  <c r="G14" i="39"/>
  <c r="G4" i="39"/>
  <c r="G5" i="39"/>
  <c r="G6" i="39"/>
  <c r="G15" i="39"/>
  <c r="I4" i="34"/>
  <c r="I10" i="34"/>
  <c r="I11" i="34"/>
  <c r="I12" i="34"/>
  <c r="I6" i="34"/>
  <c r="I20" i="34"/>
  <c r="P4" i="28"/>
  <c r="P5" i="28"/>
  <c r="P6" i="28"/>
  <c r="P7" i="28"/>
  <c r="P8" i="28"/>
  <c r="P9" i="28"/>
  <c r="P10" i="28"/>
  <c r="P11" i="28"/>
  <c r="P12" i="28"/>
  <c r="P13" i="28"/>
  <c r="P14" i="28"/>
  <c r="P15" i="28"/>
  <c r="P16" i="28"/>
  <c r="P17" i="28"/>
  <c r="P18" i="28"/>
  <c r="P19" i="28"/>
  <c r="P20" i="28"/>
  <c r="P21" i="28"/>
  <c r="P22" i="28"/>
  <c r="P23" i="28"/>
  <c r="P24" i="28"/>
  <c r="P25" i="28"/>
  <c r="P26" i="28"/>
  <c r="P27" i="28"/>
  <c r="P28" i="28"/>
  <c r="P30" i="28"/>
  <c r="P31" i="28"/>
  <c r="P32" i="28"/>
  <c r="P33" i="28"/>
  <c r="P34" i="28"/>
  <c r="P35" i="28"/>
  <c r="P36" i="28"/>
  <c r="P37" i="28"/>
  <c r="P38" i="28"/>
  <c r="P39" i="28"/>
  <c r="P40" i="28"/>
  <c r="P41" i="28"/>
  <c r="P42" i="28"/>
  <c r="P43" i="28"/>
  <c r="P44" i="28"/>
  <c r="P45" i="28"/>
  <c r="P46" i="28"/>
  <c r="P47" i="28"/>
  <c r="P48" i="28"/>
  <c r="P50" i="28"/>
  <c r="P51" i="28"/>
  <c r="P52" i="28"/>
  <c r="P53" i="28"/>
  <c r="P54" i="28"/>
  <c r="P55" i="28"/>
  <c r="P56" i="28"/>
  <c r="P57" i="28"/>
  <c r="P59" i="28"/>
  <c r="P60" i="28"/>
  <c r="P61" i="28"/>
  <c r="P62" i="28"/>
  <c r="P63" i="28"/>
  <c r="P64" i="28"/>
  <c r="P65" i="28"/>
  <c r="P66" i="28"/>
  <c r="P67" i="28"/>
  <c r="P69" i="28"/>
  <c r="P70" i="28"/>
  <c r="P71" i="28"/>
  <c r="P72" i="28"/>
  <c r="P74" i="28"/>
  <c r="P76" i="28"/>
  <c r="P77" i="28"/>
  <c r="P79" i="28"/>
  <c r="P80" i="28"/>
  <c r="P81" i="28"/>
  <c r="P83" i="28"/>
  <c r="P85" i="28"/>
  <c r="P87" i="28"/>
  <c r="P89" i="28"/>
  <c r="P90" i="28"/>
  <c r="P92" i="28"/>
  <c r="P93" i="28"/>
  <c r="P94" i="28"/>
  <c r="P95" i="28"/>
  <c r="P96" i="28"/>
  <c r="P98" i="28"/>
  <c r="P100" i="28"/>
  <c r="P101" i="28"/>
  <c r="P102" i="28"/>
  <c r="P104" i="28"/>
  <c r="P105" i="28"/>
  <c r="P106" i="28"/>
  <c r="P107" i="28"/>
  <c r="P108" i="28"/>
  <c r="P110" i="28"/>
  <c r="P111" i="28"/>
  <c r="P112" i="28"/>
  <c r="P113" i="28"/>
  <c r="P114" i="28"/>
  <c r="P115" i="28"/>
  <c r="P116" i="28"/>
  <c r="P117" i="28"/>
  <c r="P118" i="28"/>
  <c r="P120" i="28"/>
  <c r="P121" i="28"/>
  <c r="P122" i="28"/>
  <c r="P123" i="28"/>
  <c r="P124" i="28"/>
  <c r="P125" i="28"/>
  <c r="P126" i="28"/>
  <c r="P127" i="28"/>
  <c r="P128" i="28"/>
  <c r="P129" i="28"/>
  <c r="P130" i="28"/>
  <c r="P131" i="28"/>
  <c r="P132" i="28"/>
  <c r="P133" i="28"/>
  <c r="P134" i="28"/>
  <c r="P135" i="28"/>
  <c r="P137" i="28"/>
  <c r="P138" i="28"/>
  <c r="P139" i="28"/>
  <c r="P140" i="28"/>
  <c r="P141" i="28"/>
  <c r="P142" i="28"/>
  <c r="P143" i="28"/>
  <c r="P145" i="28"/>
  <c r="P146" i="28"/>
  <c r="P147" i="28"/>
  <c r="P148" i="28"/>
  <c r="P149" i="28"/>
  <c r="P150" i="28"/>
  <c r="P151" i="28"/>
  <c r="P152" i="28"/>
  <c r="P153" i="28"/>
  <c r="P154" i="28"/>
  <c r="P155" i="28"/>
  <c r="P156" i="28"/>
  <c r="P157" i="28"/>
  <c r="P159" i="28"/>
  <c r="P160" i="28"/>
  <c r="P162" i="28"/>
  <c r="P163" i="28"/>
  <c r="P164" i="28"/>
  <c r="P165" i="28"/>
  <c r="P166" i="28"/>
  <c r="P167" i="28"/>
  <c r="P168" i="28"/>
  <c r="P169" i="28"/>
  <c r="P170" i="28"/>
  <c r="P171" i="28"/>
  <c r="P172" i="28"/>
  <c r="P173" i="28"/>
  <c r="P174" i="28"/>
  <c r="P176" i="28"/>
  <c r="P177" i="28"/>
  <c r="P179" i="28"/>
  <c r="P180" i="28"/>
  <c r="P181" i="28"/>
  <c r="P183" i="28"/>
  <c r="P184" i="28"/>
  <c r="P185" i="28"/>
  <c r="P186" i="28"/>
  <c r="P187" i="28"/>
  <c r="P189" i="28"/>
  <c r="P190" i="28"/>
  <c r="P191" i="28"/>
  <c r="P192" i="28"/>
  <c r="P193" i="28"/>
  <c r="P194" i="28"/>
  <c r="P195" i="28"/>
  <c r="P196" i="28"/>
  <c r="P197" i="28"/>
  <c r="P198" i="28"/>
  <c r="P199" i="28"/>
  <c r="P200" i="28"/>
  <c r="P201" i="28"/>
  <c r="P202" i="28"/>
  <c r="P203" i="28"/>
  <c r="P204" i="28"/>
  <c r="P205" i="28"/>
  <c r="P206" i="28"/>
  <c r="P207" i="28"/>
  <c r="P208" i="28"/>
  <c r="P209" i="28"/>
  <c r="P210" i="28"/>
  <c r="P212" i="28"/>
  <c r="P213" i="28"/>
  <c r="P214" i="28"/>
  <c r="P215" i="28"/>
  <c r="P216" i="28"/>
  <c r="P217" i="28"/>
  <c r="P218" i="28"/>
  <c r="P219" i="28"/>
  <c r="P220" i="28"/>
  <c r="P221" i="28"/>
  <c r="P222" i="28"/>
  <c r="P223" i="28"/>
  <c r="P224" i="28"/>
  <c r="P225" i="28"/>
  <c r="P226" i="28"/>
  <c r="P228" i="28"/>
  <c r="P229" i="28"/>
  <c r="P230" i="28"/>
  <c r="P231" i="28"/>
  <c r="P232" i="28"/>
  <c r="P233" i="28"/>
  <c r="P234" i="28"/>
  <c r="P235" i="28"/>
  <c r="P237" i="28"/>
  <c r="P238" i="28"/>
  <c r="P239" i="28"/>
  <c r="P240" i="28"/>
  <c r="P241" i="28"/>
  <c r="P242" i="28"/>
  <c r="P243" i="28"/>
  <c r="P244" i="28"/>
  <c r="P245" i="28"/>
  <c r="P246" i="28"/>
  <c r="P247" i="28"/>
  <c r="P248" i="28"/>
  <c r="P249" i="28"/>
  <c r="P250" i="28"/>
  <c r="P251" i="28"/>
  <c r="P252" i="28"/>
  <c r="P253" i="28"/>
  <c r="P254" i="28"/>
  <c r="P255" i="28"/>
  <c r="P256" i="28"/>
  <c r="P257" i="28"/>
  <c r="P258" i="28"/>
  <c r="P259" i="28"/>
  <c r="P260" i="28"/>
  <c r="P261" i="28"/>
  <c r="P262" i="28"/>
  <c r="P263" i="28"/>
  <c r="P264" i="28"/>
  <c r="P266" i="28"/>
  <c r="P267" i="28"/>
  <c r="P268" i="28"/>
  <c r="P269" i="28"/>
  <c r="P271" i="28"/>
  <c r="P272" i="28"/>
  <c r="P273" i="28"/>
  <c r="P274" i="28"/>
  <c r="P275" i="28"/>
  <c r="P276" i="28"/>
  <c r="P277" i="28"/>
  <c r="P278" i="28"/>
  <c r="P279" i="28"/>
  <c r="P280" i="28"/>
  <c r="P281" i="28"/>
  <c r="P282" i="28"/>
  <c r="P283" i="28"/>
  <c r="P285" i="28"/>
  <c r="P286" i="28"/>
  <c r="P287" i="28"/>
  <c r="P288" i="28"/>
  <c r="P289" i="28"/>
  <c r="P290" i="28"/>
  <c r="P291" i="28"/>
  <c r="P292" i="28"/>
  <c r="P293" i="28"/>
  <c r="P294" i="28"/>
  <c r="P295" i="28"/>
  <c r="P296" i="28"/>
  <c r="P297" i="28"/>
  <c r="P298" i="28"/>
  <c r="P299" i="28"/>
  <c r="P300" i="28"/>
  <c r="P301" i="28"/>
  <c r="P302" i="28"/>
  <c r="P303" i="28"/>
  <c r="P304" i="28"/>
  <c r="P305" i="28"/>
  <c r="P306" i="28"/>
  <c r="P307" i="28"/>
  <c r="P308" i="28"/>
  <c r="P309" i="28"/>
  <c r="P310" i="28"/>
  <c r="P312" i="28"/>
  <c r="P313" i="28"/>
  <c r="P314" i="28"/>
  <c r="P315" i="28"/>
  <c r="P316" i="28"/>
  <c r="P317" i="28"/>
  <c r="P318" i="28"/>
  <c r="P319" i="28"/>
  <c r="P320" i="28"/>
  <c r="P321" i="28"/>
  <c r="P322" i="28"/>
  <c r="P323" i="28"/>
  <c r="P324" i="28"/>
  <c r="P325" i="28"/>
  <c r="P327" i="28"/>
  <c r="P328" i="28"/>
  <c r="P329" i="28"/>
  <c r="P330" i="28"/>
  <c r="P331" i="28"/>
  <c r="P332" i="28"/>
  <c r="P333" i="28"/>
  <c r="P334" i="28"/>
  <c r="P335" i="28"/>
  <c r="P337" i="28"/>
  <c r="P338" i="28"/>
  <c r="P339" i="28"/>
  <c r="P340" i="28"/>
  <c r="P341" i="28"/>
  <c r="P342" i="28"/>
  <c r="P343" i="28"/>
  <c r="P344" i="28"/>
  <c r="P346" i="28"/>
  <c r="P347" i="28"/>
  <c r="P349" i="28"/>
  <c r="P350" i="28"/>
  <c r="P351" i="28"/>
  <c r="P352" i="28"/>
  <c r="P353" i="28"/>
  <c r="P354" i="28"/>
  <c r="P355" i="28"/>
  <c r="P356" i="28"/>
  <c r="P357" i="28"/>
  <c r="P358" i="28"/>
  <c r="P359" i="28"/>
  <c r="P360" i="28"/>
  <c r="P361" i="28"/>
  <c r="P362" i="28"/>
  <c r="P364" i="28"/>
  <c r="P365" i="28"/>
  <c r="P367" i="28"/>
  <c r="P368" i="28"/>
  <c r="P369" i="28"/>
  <c r="P370" i="28"/>
  <c r="P371" i="28"/>
  <c r="P373" i="28"/>
  <c r="P374" i="28"/>
  <c r="P376" i="28"/>
  <c r="D4" i="33"/>
  <c r="M4" i="27"/>
  <c r="M5" i="27"/>
  <c r="M6" i="27"/>
  <c r="M8" i="27"/>
  <c r="M9" i="27"/>
  <c r="M11" i="27"/>
  <c r="M12" i="27"/>
  <c r="M14" i="27"/>
  <c r="M16" i="27"/>
  <c r="M18" i="27"/>
  <c r="M20" i="27"/>
  <c r="M22" i="27"/>
  <c r="M24" i="27"/>
  <c r="M26" i="27"/>
  <c r="M27" i="27"/>
  <c r="M28" i="27"/>
  <c r="M30" i="27"/>
  <c r="M32" i="27"/>
  <c r="M34" i="27"/>
  <c r="M35" i="27"/>
  <c r="M36" i="27"/>
  <c r="M38" i="27"/>
  <c r="M40" i="27"/>
  <c r="M42" i="27"/>
  <c r="M44" i="27"/>
  <c r="M45" i="27"/>
  <c r="M47" i="27"/>
  <c r="M49" i="27"/>
  <c r="M51" i="27"/>
  <c r="M53" i="27"/>
  <c r="M55" i="27"/>
  <c r="M57" i="27"/>
  <c r="D6" i="33"/>
  <c r="D27" i="33"/>
  <c r="K32" i="30"/>
  <c r="K4" i="30"/>
  <c r="K6" i="30"/>
  <c r="K7" i="30"/>
  <c r="K9" i="30"/>
  <c r="K11" i="30"/>
  <c r="K13" i="30"/>
  <c r="K15" i="30"/>
  <c r="K16" i="30"/>
  <c r="K18" i="30"/>
  <c r="K19" i="30"/>
  <c r="K20" i="30"/>
  <c r="K22" i="30"/>
  <c r="K24" i="30"/>
  <c r="K26" i="30"/>
  <c r="K27" i="30"/>
  <c r="K28" i="30"/>
  <c r="K30" i="30"/>
  <c r="K31" i="30"/>
  <c r="K34" i="30"/>
  <c r="C6" i="33"/>
  <c r="L4" i="29"/>
  <c r="L5" i="29"/>
  <c r="L6" i="29"/>
  <c r="L7" i="29"/>
  <c r="L8" i="29"/>
  <c r="L9" i="29"/>
  <c r="L10" i="29"/>
  <c r="L12" i="29"/>
  <c r="L13" i="29"/>
  <c r="L14" i="29"/>
  <c r="L15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L30" i="29"/>
  <c r="L31" i="29"/>
  <c r="L32" i="29"/>
  <c r="L33" i="29"/>
  <c r="L35" i="29"/>
  <c r="L36" i="29"/>
  <c r="L38" i="29"/>
  <c r="L39" i="29"/>
  <c r="L40" i="29"/>
  <c r="L41" i="29"/>
  <c r="L42" i="29"/>
  <c r="L43" i="29"/>
  <c r="L44" i="29"/>
  <c r="L45" i="29"/>
  <c r="L46" i="29"/>
  <c r="L47" i="29"/>
  <c r="L48" i="29"/>
  <c r="L50" i="29"/>
  <c r="L51" i="29"/>
  <c r="L52" i="29"/>
  <c r="L54" i="29"/>
  <c r="L55" i="29"/>
  <c r="L56" i="29"/>
  <c r="L57" i="29"/>
  <c r="L58" i="29"/>
  <c r="L59" i="29"/>
  <c r="L60" i="29"/>
  <c r="L61" i="29"/>
  <c r="L62" i="29"/>
  <c r="L63" i="29"/>
  <c r="L64" i="29"/>
  <c r="L65" i="29"/>
  <c r="L66" i="29"/>
  <c r="L67" i="29"/>
  <c r="L68" i="29"/>
  <c r="L70" i="29"/>
  <c r="L71" i="29"/>
  <c r="L72" i="29"/>
  <c r="L74" i="29"/>
  <c r="L75" i="29"/>
  <c r="L76" i="29"/>
  <c r="L77" i="29"/>
  <c r="L78" i="29"/>
  <c r="L79" i="29"/>
  <c r="L80" i="29"/>
  <c r="L81" i="29"/>
  <c r="L82" i="29"/>
  <c r="L83" i="29"/>
  <c r="L84" i="29"/>
  <c r="L85" i="29"/>
  <c r="L87" i="29"/>
  <c r="L88" i="29"/>
  <c r="L89" i="29"/>
  <c r="L90" i="29"/>
  <c r="L92" i="29"/>
  <c r="L93" i="29"/>
  <c r="L95" i="29"/>
  <c r="L96" i="29"/>
  <c r="L97" i="29"/>
  <c r="L98" i="29"/>
  <c r="L99" i="29"/>
  <c r="L100" i="29"/>
  <c r="L101" i="29"/>
  <c r="L102" i="29"/>
  <c r="L103" i="29"/>
  <c r="L104" i="29"/>
  <c r="L105" i="29"/>
  <c r="L106" i="29"/>
  <c r="L107" i="29"/>
  <c r="L108" i="29"/>
  <c r="L110" i="29"/>
  <c r="L111" i="29"/>
  <c r="L112" i="29"/>
  <c r="L113" i="29"/>
  <c r="L114" i="29"/>
  <c r="L115" i="29"/>
  <c r="L116" i="29"/>
  <c r="L117" i="29"/>
  <c r="L118" i="29"/>
  <c r="L119" i="29"/>
  <c r="L121" i="29"/>
  <c r="C4" i="33"/>
  <c r="C27" i="33"/>
  <c r="R36" i="32"/>
  <c r="R4" i="32"/>
  <c r="R5" i="32"/>
  <c r="R6" i="32"/>
  <c r="R8" i="32"/>
  <c r="R9" i="32"/>
  <c r="R10" i="32"/>
  <c r="R11" i="32"/>
  <c r="R13" i="32"/>
  <c r="R15" i="32"/>
  <c r="R17" i="32"/>
  <c r="R19" i="32"/>
  <c r="R21" i="32"/>
  <c r="R23" i="32"/>
  <c r="R25" i="32"/>
  <c r="R26" i="32"/>
  <c r="R28" i="32"/>
  <c r="R30" i="32"/>
  <c r="R32" i="32"/>
  <c r="R34" i="32"/>
  <c r="R38" i="32"/>
  <c r="B6" i="33"/>
  <c r="B27" i="33"/>
  <c r="D4" i="36"/>
  <c r="C4" i="36"/>
  <c r="B4" i="36"/>
  <c r="D7" i="36"/>
  <c r="C7" i="36"/>
  <c r="B7" i="36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21" i="35"/>
  <c r="G22" i="35"/>
  <c r="G23" i="35"/>
  <c r="G24" i="35"/>
  <c r="G25" i="35"/>
  <c r="G26" i="35"/>
  <c r="G27" i="35"/>
  <c r="G28" i="35"/>
  <c r="G29" i="35"/>
  <c r="G30" i="35"/>
  <c r="G31" i="35"/>
  <c r="G8" i="35"/>
  <c r="G9" i="35"/>
  <c r="G10" i="35"/>
  <c r="G11" i="35"/>
  <c r="G12" i="35"/>
  <c r="G13" i="35"/>
  <c r="G14" i="35"/>
  <c r="G15" i="35"/>
  <c r="G16" i="35"/>
  <c r="G17" i="35"/>
  <c r="G18" i="35"/>
  <c r="G4" i="35"/>
  <c r="G5" i="35"/>
  <c r="G6" i="35"/>
  <c r="G19" i="35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8" i="34"/>
  <c r="I9" i="34"/>
  <c r="I13" i="34"/>
  <c r="I14" i="34"/>
  <c r="I15" i="34"/>
  <c r="I16" i="34"/>
  <c r="I17" i="34"/>
  <c r="I18" i="34"/>
  <c r="I19" i="34"/>
  <c r="I5" i="34"/>
</calcChain>
</file>

<file path=xl/sharedStrings.xml><?xml version="1.0" encoding="utf-8"?>
<sst xmlns="http://schemas.openxmlformats.org/spreadsheetml/2006/main" count="3577" uniqueCount="399">
  <si>
    <t>A</t>
  </si>
  <si>
    <t>COULO</t>
  </si>
  <si>
    <t>CIPEIN</t>
  </si>
  <si>
    <t>2H</t>
  </si>
  <si>
    <t>ESCAL</t>
  </si>
  <si>
    <t>CIMEN</t>
  </si>
  <si>
    <t>M</t>
  </si>
  <si>
    <t>STOCK</t>
  </si>
  <si>
    <t>S</t>
  </si>
  <si>
    <t>PLAST</t>
  </si>
  <si>
    <t>B</t>
  </si>
  <si>
    <t>H</t>
  </si>
  <si>
    <t>SAS</t>
  </si>
  <si>
    <t>Q</t>
  </si>
  <si>
    <t>P</t>
  </si>
  <si>
    <t>CARRE</t>
  </si>
  <si>
    <t>LABOR</t>
  </si>
  <si>
    <t>ATELI</t>
  </si>
  <si>
    <t>BUREA</t>
  </si>
  <si>
    <t>REPOS</t>
  </si>
  <si>
    <t>MOQUE</t>
  </si>
  <si>
    <t>HALL</t>
  </si>
  <si>
    <t>VESTI</t>
  </si>
  <si>
    <t>PLTEC</t>
  </si>
  <si>
    <t>SERVI</t>
  </si>
  <si>
    <t>REUNI</t>
  </si>
  <si>
    <t>INFORM</t>
  </si>
  <si>
    <t>ACCUE</t>
  </si>
  <si>
    <t>LECTU</t>
  </si>
  <si>
    <t>SOCIA</t>
  </si>
  <si>
    <t>RESTA</t>
  </si>
  <si>
    <t>MAGAS</t>
  </si>
  <si>
    <t>CUISI</t>
  </si>
  <si>
    <t>O</t>
  </si>
  <si>
    <t>U</t>
  </si>
  <si>
    <t>PARQU</t>
  </si>
  <si>
    <t>Somme de SURFACE</t>
  </si>
  <si>
    <t>Total général</t>
  </si>
  <si>
    <t>2M</t>
  </si>
  <si>
    <t>Coût total HT/mois</t>
  </si>
  <si>
    <t>A renseigner par le soumissionnaire</t>
  </si>
  <si>
    <t>LINOL</t>
  </si>
  <si>
    <t>BJ</t>
  </si>
  <si>
    <t>PYROT</t>
  </si>
  <si>
    <t>J1</t>
  </si>
  <si>
    <t>DEPOT</t>
  </si>
  <si>
    <t>BA</t>
  </si>
  <si>
    <t>BB</t>
  </si>
  <si>
    <t>BC</t>
  </si>
  <si>
    <t>BC16</t>
  </si>
  <si>
    <t>BC17</t>
  </si>
  <si>
    <t>BC18</t>
  </si>
  <si>
    <t>BC19</t>
  </si>
  <si>
    <t>BC20</t>
  </si>
  <si>
    <t>BD</t>
  </si>
  <si>
    <t>BE</t>
  </si>
  <si>
    <t>CA</t>
  </si>
  <si>
    <t>CB</t>
  </si>
  <si>
    <t>CD</t>
  </si>
  <si>
    <t>D1A</t>
  </si>
  <si>
    <t>D1B</t>
  </si>
  <si>
    <t>DB</t>
  </si>
  <si>
    <t>FA</t>
  </si>
  <si>
    <t>FB</t>
  </si>
  <si>
    <t>FB1</t>
  </si>
  <si>
    <t>CONTR</t>
  </si>
  <si>
    <t>FC</t>
  </si>
  <si>
    <t>FC1</t>
  </si>
  <si>
    <t>I</t>
  </si>
  <si>
    <t>IF</t>
  </si>
  <si>
    <t>J2A</t>
  </si>
  <si>
    <t>J2B</t>
  </si>
  <si>
    <t>CAILL</t>
  </si>
  <si>
    <t>J3</t>
  </si>
  <si>
    <t>M1</t>
  </si>
  <si>
    <t>MA</t>
  </si>
  <si>
    <t>N</t>
  </si>
  <si>
    <t>CAFET</t>
  </si>
  <si>
    <t>T</t>
  </si>
  <si>
    <t>CIRCUL</t>
  </si>
  <si>
    <t>Pn</t>
  </si>
  <si>
    <t>BITUME</t>
  </si>
  <si>
    <t>R7</t>
  </si>
  <si>
    <t>S2</t>
  </si>
  <si>
    <t>VA</t>
  </si>
  <si>
    <t>SURFACES PAR NIVEAU (en m²)</t>
  </si>
  <si>
    <t>SANIT</t>
  </si>
  <si>
    <t>NIVEAU</t>
  </si>
  <si>
    <t>BATIMENT</t>
  </si>
  <si>
    <t>FONCTION</t>
  </si>
  <si>
    <t>NATURE SOL</t>
  </si>
  <si>
    <t>FREQ NETT</t>
  </si>
  <si>
    <t>Total A</t>
  </si>
  <si>
    <t>Total B</t>
  </si>
  <si>
    <t>Total BA</t>
  </si>
  <si>
    <t>Total BB</t>
  </si>
  <si>
    <t>Total BC</t>
  </si>
  <si>
    <t>Total BC16</t>
  </si>
  <si>
    <t>Total BC17</t>
  </si>
  <si>
    <t>Total BC18</t>
  </si>
  <si>
    <t>Total BC19</t>
  </si>
  <si>
    <t>Total BC20</t>
  </si>
  <si>
    <t>Total BD</t>
  </si>
  <si>
    <t>Total BE</t>
  </si>
  <si>
    <t>Total BJ</t>
  </si>
  <si>
    <t>Total CA</t>
  </si>
  <si>
    <t>Total CB</t>
  </si>
  <si>
    <t>Total CD</t>
  </si>
  <si>
    <t>Total D1A</t>
  </si>
  <si>
    <t>Total D1B</t>
  </si>
  <si>
    <t>Total DB</t>
  </si>
  <si>
    <t>Total FA</t>
  </si>
  <si>
    <t>Total FB</t>
  </si>
  <si>
    <t>Total FB1</t>
  </si>
  <si>
    <t>Total FC</t>
  </si>
  <si>
    <t>Total FC1</t>
  </si>
  <si>
    <t>Total I</t>
  </si>
  <si>
    <t>BUREAU</t>
  </si>
  <si>
    <t>Total IF</t>
  </si>
  <si>
    <t>Total J1</t>
  </si>
  <si>
    <t>Total J2A</t>
  </si>
  <si>
    <t>Total J2B</t>
  </si>
  <si>
    <t>Total J3</t>
  </si>
  <si>
    <t>Total M1</t>
  </si>
  <si>
    <t>Total MA</t>
  </si>
  <si>
    <t>Total N</t>
  </si>
  <si>
    <t>Total O</t>
  </si>
  <si>
    <t>Total P</t>
  </si>
  <si>
    <t>Total Pn</t>
  </si>
  <si>
    <t>Total R7</t>
  </si>
  <si>
    <t>Total S</t>
  </si>
  <si>
    <t>Total S2</t>
  </si>
  <si>
    <t>Total U</t>
  </si>
  <si>
    <t>Total VA</t>
  </si>
  <si>
    <t>BC22</t>
  </si>
  <si>
    <t>Total BC22</t>
  </si>
  <si>
    <t>HS</t>
  </si>
  <si>
    <t>AX</t>
  </si>
  <si>
    <t>Total AX</t>
  </si>
  <si>
    <t>AY</t>
  </si>
  <si>
    <t>TAPIS SOL</t>
  </si>
  <si>
    <t>Total AY</t>
  </si>
  <si>
    <t>BF</t>
  </si>
  <si>
    <t xml:space="preserve">BUREA </t>
  </si>
  <si>
    <t xml:space="preserve">COULO </t>
  </si>
  <si>
    <t>Total BF</t>
  </si>
  <si>
    <t>BS</t>
  </si>
  <si>
    <t>Total BS</t>
  </si>
  <si>
    <t>J</t>
  </si>
  <si>
    <t>AEROD</t>
  </si>
  <si>
    <t>Total J</t>
  </si>
  <si>
    <t>OB</t>
  </si>
  <si>
    <t>ENTREE</t>
  </si>
  <si>
    <t>Total OB</t>
  </si>
  <si>
    <t>PG</t>
  </si>
  <si>
    <t>TECHN</t>
  </si>
  <si>
    <t>Total PG</t>
  </si>
  <si>
    <t>R</t>
  </si>
  <si>
    <t>METAL</t>
  </si>
  <si>
    <t>Total R</t>
  </si>
  <si>
    <t>S1</t>
  </si>
  <si>
    <t>LINOL ET CIMEN</t>
  </si>
  <si>
    <t>Total S1</t>
  </si>
  <si>
    <t>S3</t>
  </si>
  <si>
    <t>Total S3</t>
  </si>
  <si>
    <t>BET</t>
  </si>
  <si>
    <t>C</t>
  </si>
  <si>
    <t>Total C</t>
  </si>
  <si>
    <t>D</t>
  </si>
  <si>
    <t>Total D</t>
  </si>
  <si>
    <t>E1</t>
  </si>
  <si>
    <t>COURS</t>
  </si>
  <si>
    <t>Total E1</t>
  </si>
  <si>
    <t>E2</t>
  </si>
  <si>
    <t>Total E2</t>
  </si>
  <si>
    <t>E3</t>
  </si>
  <si>
    <t>Total E3</t>
  </si>
  <si>
    <t>E4</t>
  </si>
  <si>
    <t>Total E4</t>
  </si>
  <si>
    <t>E5</t>
  </si>
  <si>
    <t>Total E5</t>
  </si>
  <si>
    <t>E6</t>
  </si>
  <si>
    <t>Total E6</t>
  </si>
  <si>
    <t>E7</t>
  </si>
  <si>
    <t>Total E7</t>
  </si>
  <si>
    <t>E8</t>
  </si>
  <si>
    <t>Total E8</t>
  </si>
  <si>
    <t>E9</t>
  </si>
  <si>
    <t>Total E9</t>
  </si>
  <si>
    <t>F</t>
  </si>
  <si>
    <t>Total F</t>
  </si>
  <si>
    <t>G</t>
  </si>
  <si>
    <t>Total G</t>
  </si>
  <si>
    <t>Total H</t>
  </si>
  <si>
    <t>I1</t>
  </si>
  <si>
    <t>Total I1</t>
  </si>
  <si>
    <t>I2</t>
  </si>
  <si>
    <t>Total I2</t>
  </si>
  <si>
    <t>K</t>
  </si>
  <si>
    <t>Total K</t>
  </si>
  <si>
    <t>L</t>
  </si>
  <si>
    <t>Total L</t>
  </si>
  <si>
    <t>Total Q</t>
  </si>
  <si>
    <t>Total M</t>
  </si>
  <si>
    <t>OFFRE</t>
  </si>
  <si>
    <t>Type de prestation</t>
  </si>
  <si>
    <t>CHATILLON</t>
  </si>
  <si>
    <t>MEUDON</t>
  </si>
  <si>
    <t>PALAISEAU</t>
  </si>
  <si>
    <r>
      <t xml:space="preserve">Nettoyage des locaux </t>
    </r>
    <r>
      <rPr>
        <b/>
        <sz val="8"/>
        <rFont val="Arial"/>
        <family val="2"/>
      </rPr>
      <t>(autres que sanitaires, ascenseurs, salles empoussièrement contrôlé) y compris la collecte des déchets</t>
    </r>
  </si>
  <si>
    <t>Indiquer le total pour chaque centre des onglets "BPU Locaux"</t>
  </si>
  <si>
    <t>Coût mensuel € H.T.</t>
  </si>
  <si>
    <t>Nettoyage des locaux sanitaires</t>
  </si>
  <si>
    <t>Indiquer le total pour chaque centre des onglets "BPU Sanitaires"</t>
  </si>
  <si>
    <t>Nettoyage des ascenseurs et monte-charge</t>
  </si>
  <si>
    <t>Nettoyage de la petite vitrerie hebdomadaire</t>
  </si>
  <si>
    <t>Nettoyage des voieries et zones extérieures</t>
  </si>
  <si>
    <t>Se reporter aux données relatives aux voieries et zones extérieures dans le dossier technique (annexe I)</t>
  </si>
  <si>
    <t>Nettoyage des salles à empoussièrement controlé</t>
  </si>
  <si>
    <t>Se reporter aux données relatives aux salles à empoussièrement contrôlé dans le dossier technique (annexe III)</t>
  </si>
  <si>
    <t>Traitement préventif et curatif des nuisibles (dit "3D")</t>
  </si>
  <si>
    <t>Se reporter aux données relatives au traitement préventif et curatif des nuisibles 3D dans le dossier technique (annexe I-J)</t>
  </si>
  <si>
    <r>
      <t xml:space="preserve">Nettoyage </t>
    </r>
    <r>
      <rPr>
        <b/>
        <sz val="10"/>
        <rFont val="Arial"/>
        <family val="2"/>
      </rPr>
      <t>du parking sous-sol (3 niveaux) du bâtiment N de Palaiseau</t>
    </r>
  </si>
  <si>
    <t>Se reporter aux données relatives au parking du bâtiment N de Palaiseau dans le dossier technique (annexe I-H)</t>
  </si>
  <si>
    <t>Entretien des fosses septiques de Meudon</t>
  </si>
  <si>
    <t>Nettoyage des véhicules légers</t>
  </si>
  <si>
    <t>Collecte et dépose du linge</t>
  </si>
  <si>
    <t>Cf. paragraphe 3.2.2 du CCTP "Collecte et dépose linge"</t>
  </si>
  <si>
    <t>Nettoyage / Dégivrage des réfrigérateurs (intérieur/extérieur)</t>
  </si>
  <si>
    <t xml:space="preserve">TOTAL NETTOYAGE FORFAITAIRE MENSUEL IDF € H.T. </t>
  </si>
  <si>
    <t>Type de matériel</t>
  </si>
  <si>
    <t>marque</t>
  </si>
  <si>
    <t xml:space="preserve">modèle </t>
  </si>
  <si>
    <t>Quantité</t>
  </si>
  <si>
    <t>Sur site</t>
  </si>
  <si>
    <t xml:space="preserve">Coût </t>
  </si>
  <si>
    <t>neuf</t>
  </si>
  <si>
    <t>reconditionné</t>
  </si>
  <si>
    <t>oui/non</t>
  </si>
  <si>
    <t>Unitaire</t>
  </si>
  <si>
    <t>Total/Mois</t>
  </si>
  <si>
    <t>MATERIEL COMMUN AUX 3 SITES</t>
  </si>
  <si>
    <r>
      <t xml:space="preserve">Sous-Total Mensuel COMMUN </t>
    </r>
    <r>
      <rPr>
        <b/>
        <sz val="8"/>
        <rFont val="Arial"/>
        <family val="2"/>
      </rPr>
      <t>(regroupé avec matériel site CHATILLON)</t>
    </r>
  </si>
  <si>
    <t>MATERIEL SITE DE CHATILLON</t>
  </si>
  <si>
    <t xml:space="preserve">Sous-Total Mensuel CHATILLON + COMMUN   </t>
  </si>
  <si>
    <t>MATERIEL SITE DE MEUDON</t>
  </si>
  <si>
    <t xml:space="preserve">Sous-Total Mensuel MEUDON    </t>
  </si>
  <si>
    <t>MATERIEL SITE DE PALAISEAU</t>
  </si>
  <si>
    <t xml:space="preserve">Sous-Total Mensuel PALAISEAU   </t>
  </si>
  <si>
    <t>Type de Fournitures / Consommables</t>
  </si>
  <si>
    <t>Conditionnement</t>
  </si>
  <si>
    <t>estimée (*)</t>
  </si>
  <si>
    <t>DETAIL FOURNITURE/CONSOMMABLE (communs aux 3 sites)</t>
  </si>
  <si>
    <r>
      <t xml:space="preserve">Sous-Total Mensuel COMMUN </t>
    </r>
    <r>
      <rPr>
        <b/>
        <sz val="8"/>
        <rFont val="Arial"/>
        <family val="2"/>
      </rPr>
      <t>(regroupé avec fourn/cons site CHATILLON)</t>
    </r>
    <r>
      <rPr>
        <b/>
        <sz val="10"/>
        <rFont val="Arial"/>
        <family val="2"/>
      </rPr>
      <t xml:space="preserve">  </t>
    </r>
  </si>
  <si>
    <t>DETAIL FOURNITURE/CONSOMMABLE SITE DE CHATILLON</t>
  </si>
  <si>
    <t xml:space="preserve">Sous-Total Mensuel CHATILLON + COMMUN </t>
  </si>
  <si>
    <t>DETAIL FOURNITURE/CONSOMMABLE SITE DE MEUDON</t>
  </si>
  <si>
    <t>DETAIL FOURNITURE/CONSOMMABLE SITE DE PALAISEAU</t>
  </si>
  <si>
    <t>(*) L'effectif de l'ONERA étant stable, l'estimation n'a pas de valeur contractuelle, le titulaire se devant d'approvisionner en quantité suffisante pour éviter toute rupture de stock.</t>
  </si>
  <si>
    <t>Récapitulatif des onglets :</t>
  </si>
  <si>
    <t>Prestations nettoyage (forfait)</t>
  </si>
  <si>
    <t>Dotation en matériel (forfait)</t>
  </si>
  <si>
    <t>Dotation en consommables (forfait)</t>
  </si>
  <si>
    <t>Coût forfait global mensuel € H.T.</t>
  </si>
  <si>
    <t>CENTRES</t>
  </si>
  <si>
    <t>Coût location 
(en € H.T./mois)</t>
  </si>
  <si>
    <t>Coût enlèvement benne 
(prix € H.T./enlèvement)</t>
  </si>
  <si>
    <t>Coût destruction des déchets
(prix H.T./à la tonne)</t>
  </si>
  <si>
    <t>Prestation complémentaire sur devis</t>
  </si>
  <si>
    <t>Prix € H.T. /m²</t>
  </si>
  <si>
    <t>Balayage des sols en ciment (hall, stockage, archives) inférieur à 100 m²</t>
  </si>
  <si>
    <t>Balayage des sols en ciment (hall, stockage, archives) supérieur à 100 m²</t>
  </si>
  <si>
    <t>Balayage des sols en ciment (hall, stockage, archives) supérieur à 500 m²</t>
  </si>
  <si>
    <t>Balayage des sols en ciment (hall, stockage, archives) supérieur à 1000 m²</t>
  </si>
  <si>
    <t>Balayage humide / lavage des sols en THP / Ciment (archives, stockage, technique) inférieur à 100 m²</t>
  </si>
  <si>
    <t>Balayage humide / lavage des sols en THP / Ciment (archives, stockage, technique) supérieur à 100 m²</t>
  </si>
  <si>
    <t>Balayage humide / lavage des sols en THP / Ciment (archives, stockage, technique) supérieur à 500 m²</t>
  </si>
  <si>
    <t>Balayage humide / lavage des sols en THP / Ciment (archives, stockage, technique) supérieur à 1000 m²</t>
  </si>
  <si>
    <t>Cristallisation des sols</t>
  </si>
  <si>
    <t>Décapage des rebords de fenêtres et margelles</t>
  </si>
  <si>
    <t>Décapage et mise en cire des sols THP</t>
  </si>
  <si>
    <t>Décapage des sols en carrelage</t>
  </si>
  <si>
    <t>Dépoussiérage des faux-planchers</t>
  </si>
  <si>
    <t>Dépoussiérage des faux plafonds</t>
  </si>
  <si>
    <t xml:space="preserve">Dépoussièrage des dessus d'armoire H &gt; 1,80 m </t>
  </si>
  <si>
    <t>Désinfection d’un local en cas de contamination et mise en place de consommables spécifiques</t>
  </si>
  <si>
    <t>Nettoyage de mobiliers (armoire, bureau, caisson,...)</t>
  </si>
  <si>
    <t xml:space="preserve">Lessivage des murs intérieurs peints </t>
  </si>
  <si>
    <t>Nettoyage de la vitrerie de portes/cloisons (dite "intérieure")</t>
  </si>
  <si>
    <t>Aspiration et lavage du sol des parkings couverts (hauteur max 2,32 m)</t>
  </si>
  <si>
    <t>Nettoyage des vitreries de fenêtre accessible surface inférieure à 100 m²</t>
  </si>
  <si>
    <t>Nettoyage des vitreries de fenêtre accessible surface supérieure à 100 m²</t>
  </si>
  <si>
    <t>Nettoyage au karcher inférieur à 100 m²</t>
  </si>
  <si>
    <t>Nettoyage au karcher supérieur à 100 m²</t>
  </si>
  <si>
    <t>Nettoyage des rideaux à bandes plastiques d'accès</t>
  </si>
  <si>
    <t>Shampooing moquette supérieur à 5 m²</t>
  </si>
  <si>
    <t>Shampooing moquette inférieur à 100 m²</t>
  </si>
  <si>
    <t>Shampooing moquette supérieur ou égal à 100 m²</t>
  </si>
  <si>
    <t>Shampooing moquette supérieur ou égal à 500 m²</t>
  </si>
  <si>
    <t>Dépoussiérage des livres, DVD, archives sur rayonnages/étagères</t>
  </si>
  <si>
    <t>Nettoyage des rebords de fenêtres</t>
  </si>
  <si>
    <t>Prix € H.T. /unité</t>
  </si>
  <si>
    <t>Nettoyage de matériels (ordinateur, téléphone, télécopieur,…)</t>
  </si>
  <si>
    <t>Shampooing des sièges en tissu</t>
  </si>
  <si>
    <t>Taux € H.T./heure</t>
  </si>
  <si>
    <t>Agent de service (personnel en jour ouvré)</t>
  </si>
  <si>
    <t>Agent de service (opérateur machine) (personnel en jour ouvré)</t>
  </si>
  <si>
    <t>Prix € H.T. /par jour</t>
  </si>
  <si>
    <t>Nacelle pour nettoyage des vitreries extérieures de 25 à 30 m de hauteur</t>
  </si>
  <si>
    <t>Traitement supplémentaire de dératisation/désinsectisation</t>
  </si>
  <si>
    <t>Prestation récurrente sur devis</t>
  </si>
  <si>
    <t>Prix € H.T. /mois</t>
  </si>
  <si>
    <t>Prestation de ménage renforcé conformément à l'Annexe I-D :
ZQ3 Circulations</t>
  </si>
  <si>
    <t>Approvisionnement et remplissage des distributeurs en gel hydro alcoolique</t>
  </si>
  <si>
    <t>Prestation ponctuelle sur devis</t>
  </si>
  <si>
    <t>Prestation de ménage renforcé type circulation (Cf. Annexe I-D : ZQ3 Circulations)</t>
  </si>
  <si>
    <t>Désinfection d’un local en cas de contamination (Cf. Annexe I-D ZQ0 et Art.1.1.2 et 5.3 du CCTP) au moyen des EPI adaptés</t>
  </si>
  <si>
    <t>Gel hydro alcoolique PH 6,5-7 pur sans rinçage en bidon avec pompe pour remplissage des distributeurs "colonne" (Produit virucide actuel EN 14476 - pourra évoluer en fonction de la réglementation)</t>
  </si>
  <si>
    <t>Bidon de 5 l de gel hydro alcoolique PH 6,5-7 pur sans rinçage (produit virucide actuel EN  14476 - pourra évoluer en fonction de la réglementation)</t>
  </si>
  <si>
    <t>Flacons 500 ml avec pompe de gel hydro alcoolique PH 6,5-7 pur sans rinçage (produit virucide actuel EN  14476 - pourra évoluer en fonction de la réglementation)</t>
  </si>
  <si>
    <t>Lingettes désinfectantes solution virucide (Produit virucide actuel EN 14476 - pourra évoluer en fonction de la réglementation)</t>
  </si>
  <si>
    <t>Spray avec javel ultra dégraissant (désinfecte 100% bactéries, virus, microbes)</t>
  </si>
  <si>
    <t>Sacs poubelle 10 l blanc avec lien pour déchets infectueux</t>
  </si>
  <si>
    <t>Essuie-mains feuille à feuille</t>
  </si>
  <si>
    <t>Distributeur de gel hydro alcoolique "colonne"</t>
  </si>
  <si>
    <t>PERSONNEL D'ENCADREMENT NON-OEUVRANT</t>
  </si>
  <si>
    <t>Par mois</t>
  </si>
  <si>
    <t>PERSONNEL OEUVRANT (y compris chef de site)</t>
  </si>
  <si>
    <t xml:space="preserve">Nombre d'heures par mois IDF </t>
  </si>
  <si>
    <t xml:space="preserve">Salaires annoncés </t>
  </si>
  <si>
    <t>Congés payés</t>
  </si>
  <si>
    <t>Primes d'expérience</t>
  </si>
  <si>
    <t>Charges sociales</t>
  </si>
  <si>
    <t>Allègement de charges</t>
  </si>
  <si>
    <t>Provision matériel</t>
  </si>
  <si>
    <t>Provision  matériel</t>
  </si>
  <si>
    <t>Provision produits-fournitures-consommables</t>
  </si>
  <si>
    <t>Autres frais (à préciser)</t>
  </si>
  <si>
    <t>Prix de revient</t>
  </si>
  <si>
    <t>Marge brute</t>
  </si>
  <si>
    <t xml:space="preserve">MENSUEL HT </t>
  </si>
  <si>
    <t xml:space="preserve">FORFAIT MENSUEL GLOBAL IDF (en € H.T.)   </t>
  </si>
  <si>
    <t>6h30-7h00</t>
  </si>
  <si>
    <t>7h00-7h30</t>
  </si>
  <si>
    <t>7h30-8h00</t>
  </si>
  <si>
    <t>8h00-8h30</t>
  </si>
  <si>
    <t>8h30-9h00</t>
  </si>
  <si>
    <t>9h00-9h30</t>
  </si>
  <si>
    <t>9h30-10h00</t>
  </si>
  <si>
    <t>10h00-10h30</t>
  </si>
  <si>
    <t>10h30-11h00</t>
  </si>
  <si>
    <t>11h00-11h30</t>
  </si>
  <si>
    <t>11h30-12h00</t>
  </si>
  <si>
    <t>12h00-12h30</t>
  </si>
  <si>
    <t>12h30-13h00</t>
  </si>
  <si>
    <t>13h00-13h30</t>
  </si>
  <si>
    <t>13h30-14h00</t>
  </si>
  <si>
    <t>14h00-14h30</t>
  </si>
  <si>
    <t>14h30-15h00</t>
  </si>
  <si>
    <t>15h00-15h30</t>
  </si>
  <si>
    <t>15h30-16h00</t>
  </si>
  <si>
    <t>16h00-16h30</t>
  </si>
  <si>
    <t>16h30-17h00</t>
  </si>
  <si>
    <t>17h00-17h30</t>
  </si>
  <si>
    <t>Nbre d'heures/Jour</t>
  </si>
  <si>
    <t>Me</t>
  </si>
  <si>
    <t>V</t>
  </si>
  <si>
    <t>Nbre Jours/Semaine</t>
  </si>
  <si>
    <t>Nbre d'heures par mois</t>
  </si>
  <si>
    <t>Nbre d'heures par an</t>
  </si>
  <si>
    <t>Qualification</t>
  </si>
  <si>
    <t>Coefficient</t>
  </si>
  <si>
    <t>Nombre</t>
  </si>
  <si>
    <t>Taux H</t>
  </si>
  <si>
    <t>Plages horaires à griser (lignes 9 à 52)</t>
  </si>
  <si>
    <t>A compléter (lignes 9 à 52)</t>
  </si>
  <si>
    <t>PERSONNEL D'ENCADREMENT NON OEUVRANT (commun aux 3 sites)</t>
  </si>
  <si>
    <t>Personnel d'encadrement non oeuvrant (commun aux 3 sites) : Sous-total</t>
  </si>
  <si>
    <t>PERSONNEL OEUVRANT SUR LE CENTRE DE CHATILLON</t>
  </si>
  <si>
    <t>Personnel oeuvrant sur le centre de Châtillon : Sous-Total</t>
  </si>
  <si>
    <t>PERSONNEL OEUVRANT SUR LE CENTRE DE MEUDON</t>
  </si>
  <si>
    <t>Personnel oeuvrant sur le centre de Meudon : Sous-Total</t>
  </si>
  <si>
    <t>PERSONNEL OEUVRANT SUR LE CENTRE DE PALAISEAU</t>
  </si>
  <si>
    <t>Opérateur machine</t>
  </si>
  <si>
    <t>Personnel oeuvrant sur le centre de Palaiseau : Sous-Total</t>
  </si>
  <si>
    <t>Elimination d'essaim de guêpes et frelons de plain pied jusqu'à 15 m de hauteur (perche) par du personnel spécialisé</t>
  </si>
  <si>
    <t>CACHET DE L'ENTREPRISE :</t>
  </si>
  <si>
    <t>DATE :
NOM et SIGNATURE :</t>
  </si>
  <si>
    <t>Se reporter aux données relatives aux ascenseurs et monte-charge dans le dossier technique (annexe I-F)</t>
  </si>
  <si>
    <t>Se reporter aux données relatives à la petite vitrerie hebdomadaire dans le dossier technique (annexe I-G)</t>
  </si>
  <si>
    <t>Cf. paragraphe 3.2.6 du CCTP "Nettoyage intérieur des véhicules légers"</t>
  </si>
  <si>
    <t>Cf. paragraphe 3.2.4 du CCTP "Nettoyage des salles de repas, kitchenettes et équipements"</t>
  </si>
  <si>
    <t>Durée amortissement</t>
  </si>
  <si>
    <r>
      <t>Coût HT m</t>
    </r>
    <r>
      <rPr>
        <b/>
        <vertAlign val="superscript"/>
        <sz val="10"/>
        <color indexed="8"/>
        <rFont val="Calibri"/>
        <family val="2"/>
        <scheme val="minor"/>
      </rPr>
      <t>2</t>
    </r>
    <r>
      <rPr>
        <b/>
        <sz val="10"/>
        <color indexed="8"/>
        <rFont val="Calibri"/>
        <family val="2"/>
        <scheme val="minor"/>
      </rPr>
      <t>/mois</t>
    </r>
  </si>
  <si>
    <r>
      <t>1 benne ouverte 30m</t>
    </r>
    <r>
      <rPr>
        <vertAlign val="superscript"/>
        <sz val="10"/>
        <rFont val="Arial"/>
        <family val="2"/>
      </rPr>
      <t>3</t>
    </r>
  </si>
  <si>
    <r>
      <t>2 bennes ouvertes 30m</t>
    </r>
    <r>
      <rPr>
        <vertAlign val="superscript"/>
        <sz val="11"/>
        <color theme="1"/>
        <rFont val="Calibri"/>
        <family val="2"/>
        <scheme val="minor"/>
      </rPr>
      <t>3</t>
    </r>
  </si>
  <si>
    <t>Type et nombre de benne</t>
  </si>
  <si>
    <t>Nettoyage de four situé dans une kitchenette</t>
  </si>
  <si>
    <t>Se reporter aux données relatives à l'entretien des fosses septiques de Meudon dans le dossier technique (annexe I-I)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</si>
</sst>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\ &quot;€&quot;"/>
    <numFmt numFmtId="165" formatCode="#,##0.000\ &quot;€&quot;"/>
    <numFmt numFmtId="166" formatCode="_-* #,##0.00\ [$€-1]_-;\-* #,##0.00\ [$€-1]_-;_-* &quot;-&quot;??\ [$€-1]_-;_-@_-"/>
    <numFmt numFmtId="167" formatCode="_-* #,##0.00\ &quot;F&quot;_-;\-* #,##0.00\ &quot;F&quot;_-;_-* &quot;-&quot;??\ &quot;F&quot;_-;_-@_-"/>
    <numFmt numFmtId="168" formatCode="#,##0.00\ [$€-1];\-#,##0.00\ [$€-1]"/>
    <numFmt numFmtId="169" formatCode="#,##0.000\ [$€-1];\-#,##0.000\ [$€-1]"/>
    <numFmt numFmtId="170" formatCode="#,##0.00_ ;\-#,##0.00\ "/>
    <numFmt numFmtId="171" formatCode="#,##0.00;[Red]#,##0.00"/>
    <numFmt numFmtId="172" formatCode="0.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10"/>
      <color indexed="12"/>
      <name val="Arial"/>
      <family val="2"/>
    </font>
    <font>
      <b/>
      <sz val="10"/>
      <color rgb="FF0000FF"/>
      <name val="Arial"/>
      <family val="2"/>
    </font>
    <font>
      <b/>
      <i/>
      <sz val="10"/>
      <color indexed="10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9"/>
      <color rgb="FF0070C0"/>
      <name val="Arial"/>
      <family val="2"/>
    </font>
    <font>
      <sz val="10"/>
      <color rgb="FF0070C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1"/>
      <name val="Arial"/>
      <family val="2"/>
    </font>
    <font>
      <b/>
      <sz val="10"/>
      <color rgb="FF0070C0"/>
      <name val="Arial"/>
      <family val="2"/>
    </font>
    <font>
      <sz val="9"/>
      <name val="Arial"/>
      <family val="2"/>
    </font>
    <font>
      <b/>
      <sz val="9"/>
      <color rgb="FF0070C0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vertAlign val="superscript"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Arial"/>
      <family val="2"/>
    </font>
    <font>
      <vertAlign val="superscript"/>
      <sz val="11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66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7" fontId="1" fillId="0" borderId="0" applyFont="0" applyFill="0" applyBorder="0" applyAlignment="0" applyProtection="0"/>
  </cellStyleXfs>
  <cellXfs count="404">
    <xf numFmtId="0" fontId="0" fillId="0" borderId="0" xfId="0"/>
    <xf numFmtId="0" fontId="1" fillId="0" borderId="0" xfId="1"/>
    <xf numFmtId="0" fontId="1" fillId="0" borderId="0" xfId="1" applyBorder="1" applyProtection="1"/>
    <xf numFmtId="0" fontId="1" fillId="0" borderId="0" xfId="1" applyBorder="1" applyProtection="1">
      <protection locked="0"/>
    </xf>
    <xf numFmtId="0" fontId="4" fillId="8" borderId="2" xfId="1" applyFont="1" applyFill="1" applyBorder="1" applyAlignment="1" applyProtection="1">
      <alignment vertical="center" wrapText="1"/>
    </xf>
    <xf numFmtId="4" fontId="6" fillId="8" borderId="19" xfId="1" applyNumberFormat="1" applyFont="1" applyFill="1" applyBorder="1" applyAlignment="1" applyProtection="1">
      <alignment horizontal="centerContinuous" vertical="center" wrapText="1"/>
    </xf>
    <xf numFmtId="4" fontId="1" fillId="8" borderId="0" xfId="1" applyNumberFormat="1" applyFill="1" applyBorder="1" applyAlignment="1" applyProtection="1">
      <alignment horizontal="centerContinuous" vertical="center" wrapText="1"/>
    </xf>
    <xf numFmtId="4" fontId="1" fillId="8" borderId="20" xfId="1" applyNumberFormat="1" applyFill="1" applyBorder="1" applyAlignment="1" applyProtection="1">
      <alignment horizontal="centerContinuous" vertical="center" wrapText="1"/>
    </xf>
    <xf numFmtId="0" fontId="1" fillId="0" borderId="0" xfId="1" applyFont="1" applyBorder="1" applyAlignment="1" applyProtection="1">
      <alignment wrapText="1"/>
      <protection locked="0"/>
    </xf>
    <xf numFmtId="0" fontId="4" fillId="8" borderId="2" xfId="1" applyFont="1" applyFill="1" applyBorder="1" applyAlignment="1" applyProtection="1">
      <alignment vertical="center"/>
    </xf>
    <xf numFmtId="0" fontId="4" fillId="8" borderId="0" xfId="1" applyFont="1" applyFill="1" applyBorder="1" applyAlignment="1" applyProtection="1">
      <alignment vertical="center"/>
    </xf>
    <xf numFmtId="164" fontId="1" fillId="0" borderId="21" xfId="1" applyNumberFormat="1" applyFont="1" applyBorder="1" applyAlignment="1" applyProtection="1">
      <alignment horizontal="center" vertical="center" wrapText="1"/>
      <protection locked="0"/>
    </xf>
    <xf numFmtId="164" fontId="1" fillId="0" borderId="1" xfId="1" applyNumberFormat="1" applyFont="1" applyBorder="1" applyAlignment="1" applyProtection="1">
      <alignment horizontal="center" vertical="center" wrapText="1"/>
      <protection locked="0"/>
    </xf>
    <xf numFmtId="164" fontId="1" fillId="0" borderId="22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Protection="1">
      <protection locked="0"/>
    </xf>
    <xf numFmtId="164" fontId="1" fillId="0" borderId="22" xfId="1" applyNumberFormat="1" applyBorder="1" applyAlignment="1" applyProtection="1">
      <alignment horizontal="center" vertical="center"/>
      <protection locked="0"/>
    </xf>
    <xf numFmtId="0" fontId="4" fillId="8" borderId="0" xfId="1" applyFont="1" applyFill="1" applyBorder="1" applyAlignment="1" applyProtection="1">
      <alignment vertical="center" wrapText="1"/>
    </xf>
    <xf numFmtId="0" fontId="4" fillId="9" borderId="2" xfId="1" applyFont="1" applyFill="1" applyBorder="1" applyAlignment="1" applyProtection="1">
      <alignment horizontal="left" vertical="center" wrapText="1"/>
    </xf>
    <xf numFmtId="2" fontId="8" fillId="0" borderId="0" xfId="1" applyNumberFormat="1" applyFont="1" applyBorder="1" applyAlignment="1" applyProtection="1">
      <alignment horizontal="center" vertical="center"/>
      <protection locked="0"/>
    </xf>
    <xf numFmtId="2" fontId="1" fillId="0" borderId="0" xfId="1" applyNumberFormat="1" applyBorder="1" applyAlignment="1" applyProtection="1">
      <alignment vertical="center"/>
      <protection locked="0"/>
    </xf>
    <xf numFmtId="2" fontId="1" fillId="0" borderId="0" xfId="1" applyNumberFormat="1" applyFill="1" applyBorder="1" applyAlignment="1" applyProtection="1">
      <alignment vertical="center"/>
      <protection locked="0"/>
    </xf>
    <xf numFmtId="4" fontId="1" fillId="0" borderId="0" xfId="1" applyNumberFormat="1" applyBorder="1" applyProtection="1">
      <protection locked="0"/>
    </xf>
    <xf numFmtId="0" fontId="1" fillId="0" borderId="0" xfId="1" applyProtection="1">
      <protection locked="0"/>
    </xf>
    <xf numFmtId="0" fontId="4" fillId="0" borderId="6" xfId="1" applyFont="1" applyBorder="1" applyAlignment="1" applyProtection="1">
      <alignment horizontal="center"/>
    </xf>
    <xf numFmtId="0" fontId="4" fillId="0" borderId="2" xfId="1" applyFont="1" applyBorder="1" applyAlignment="1" applyProtection="1">
      <alignment horizontal="center"/>
    </xf>
    <xf numFmtId="0" fontId="4" fillId="0" borderId="22" xfId="1" applyFont="1" applyBorder="1" applyAlignment="1" applyProtection="1">
      <alignment horizontal="center"/>
    </xf>
    <xf numFmtId="0" fontId="4" fillId="0" borderId="0" xfId="1" applyFont="1" applyBorder="1" applyProtection="1">
      <protection locked="0"/>
    </xf>
    <xf numFmtId="0" fontId="4" fillId="8" borderId="32" xfId="1" applyFont="1" applyFill="1" applyBorder="1" applyProtection="1"/>
    <xf numFmtId="0" fontId="1" fillId="8" borderId="11" xfId="1" applyFont="1" applyFill="1" applyBorder="1" applyProtection="1"/>
    <xf numFmtId="0" fontId="1" fillId="8" borderId="6" xfId="1" applyFont="1" applyFill="1" applyBorder="1" applyProtection="1"/>
    <xf numFmtId="166" fontId="1" fillId="8" borderId="6" xfId="1" applyNumberFormat="1" applyFont="1" applyFill="1" applyBorder="1" applyProtection="1"/>
    <xf numFmtId="166" fontId="1" fillId="8" borderId="24" xfId="1" applyNumberFormat="1" applyFont="1" applyFill="1" applyBorder="1" applyProtection="1"/>
    <xf numFmtId="0" fontId="1" fillId="0" borderId="0" xfId="1" applyFont="1" applyProtection="1">
      <protection locked="0"/>
    </xf>
    <xf numFmtId="0" fontId="1" fillId="0" borderId="17" xfId="1" applyBorder="1" applyProtection="1">
      <protection locked="0"/>
    </xf>
    <xf numFmtId="0" fontId="1" fillId="0" borderId="13" xfId="1" applyBorder="1" applyProtection="1">
      <protection locked="0"/>
    </xf>
    <xf numFmtId="166" fontId="1" fillId="0" borderId="13" xfId="1" applyNumberFormat="1" applyBorder="1" applyProtection="1">
      <protection locked="0"/>
    </xf>
    <xf numFmtId="166" fontId="1" fillId="0" borderId="18" xfId="1" applyNumberFormat="1" applyBorder="1" applyProtection="1"/>
    <xf numFmtId="0" fontId="1" fillId="0" borderId="33" xfId="1" applyBorder="1" applyProtection="1">
      <protection locked="0"/>
    </xf>
    <xf numFmtId="0" fontId="1" fillId="0" borderId="3" xfId="1" applyBorder="1" applyProtection="1">
      <protection locked="0"/>
    </xf>
    <xf numFmtId="166" fontId="1" fillId="11" borderId="24" xfId="1" applyNumberFormat="1" applyFill="1" applyBorder="1" applyAlignment="1" applyProtection="1">
      <alignment vertical="center"/>
    </xf>
    <xf numFmtId="0" fontId="1" fillId="0" borderId="0" xfId="1" applyAlignment="1" applyProtection="1">
      <alignment vertical="center"/>
      <protection locked="0"/>
    </xf>
    <xf numFmtId="0" fontId="1" fillId="0" borderId="21" xfId="1" applyFont="1" applyBorder="1" applyProtection="1">
      <protection locked="0"/>
    </xf>
    <xf numFmtId="0" fontId="1" fillId="0" borderId="1" xfId="1" applyFont="1" applyBorder="1" applyProtection="1">
      <protection locked="0"/>
    </xf>
    <xf numFmtId="0" fontId="1" fillId="0" borderId="1" xfId="1" applyBorder="1" applyProtection="1">
      <protection locked="0"/>
    </xf>
    <xf numFmtId="166" fontId="1" fillId="0" borderId="1" xfId="1" applyNumberFormat="1" applyBorder="1" applyProtection="1">
      <protection locked="0"/>
    </xf>
    <xf numFmtId="0" fontId="1" fillId="0" borderId="21" xfId="1" applyBorder="1" applyProtection="1">
      <protection locked="0"/>
    </xf>
    <xf numFmtId="0" fontId="1" fillId="0" borderId="13" xfId="1" applyFont="1" applyBorder="1" applyProtection="1">
      <protection locked="0"/>
    </xf>
    <xf numFmtId="166" fontId="1" fillId="0" borderId="3" xfId="1" applyNumberFormat="1" applyBorder="1" applyProtection="1">
      <protection locked="0"/>
    </xf>
    <xf numFmtId="166" fontId="1" fillId="13" borderId="38" xfId="1" applyNumberFormat="1" applyFill="1" applyBorder="1" applyAlignment="1" applyProtection="1">
      <alignment vertical="center"/>
    </xf>
    <xf numFmtId="0" fontId="4" fillId="0" borderId="3" xfId="1" applyFont="1" applyBorder="1" applyAlignment="1" applyProtection="1">
      <alignment horizontal="center"/>
    </xf>
    <xf numFmtId="0" fontId="9" fillId="0" borderId="13" xfId="1" applyFont="1" applyBorder="1" applyAlignment="1" applyProtection="1">
      <alignment horizontal="center"/>
    </xf>
    <xf numFmtId="166" fontId="1" fillId="0" borderId="0" xfId="1" applyNumberFormat="1" applyAlignment="1" applyProtection="1">
      <alignment vertical="center"/>
      <protection locked="0"/>
    </xf>
    <xf numFmtId="166" fontId="1" fillId="0" borderId="0" xfId="1" applyNumberFormat="1" applyProtection="1">
      <protection locked="0"/>
    </xf>
    <xf numFmtId="0" fontId="4" fillId="0" borderId="0" xfId="1" applyFont="1" applyProtection="1">
      <protection locked="0"/>
    </xf>
    <xf numFmtId="0" fontId="1" fillId="0" borderId="0" xfId="1" applyBorder="1" applyAlignment="1" applyProtection="1">
      <alignment horizontal="center" vertical="center"/>
      <protection locked="0"/>
    </xf>
    <xf numFmtId="0" fontId="10" fillId="8" borderId="39" xfId="1" applyFont="1" applyFill="1" applyBorder="1" applyAlignment="1" applyProtection="1">
      <alignment vertical="center"/>
    </xf>
    <xf numFmtId="0" fontId="4" fillId="8" borderId="40" xfId="1" applyFont="1" applyFill="1" applyBorder="1" applyAlignment="1" applyProtection="1">
      <alignment horizontal="center" vertical="center"/>
    </xf>
    <xf numFmtId="0" fontId="4" fillId="8" borderId="41" xfId="1" applyFont="1" applyFill="1" applyBorder="1" applyAlignment="1" applyProtection="1">
      <alignment horizontal="center" vertical="center"/>
    </xf>
    <xf numFmtId="0" fontId="4" fillId="8" borderId="42" xfId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 wrapText="1"/>
      <protection locked="0"/>
    </xf>
    <xf numFmtId="0" fontId="12" fillId="8" borderId="14" xfId="1" applyFont="1" applyFill="1" applyBorder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/>
      <protection locked="0"/>
    </xf>
    <xf numFmtId="2" fontId="1" fillId="0" borderId="0" xfId="1" applyNumberFormat="1" applyProtection="1">
      <protection locked="0"/>
    </xf>
    <xf numFmtId="0" fontId="4" fillId="0" borderId="46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14" borderId="28" xfId="1" applyFont="1" applyFill="1" applyBorder="1" applyAlignment="1" applyProtection="1">
      <alignment horizontal="center" vertical="center" wrapText="1"/>
    </xf>
    <xf numFmtId="0" fontId="4" fillId="15" borderId="47" xfId="1" applyFont="1" applyFill="1" applyBorder="1" applyAlignment="1" applyProtection="1">
      <alignment horizontal="center" vertical="center" wrapText="1"/>
    </xf>
    <xf numFmtId="0" fontId="4" fillId="2" borderId="31" xfId="1" applyFont="1" applyFill="1" applyBorder="1" applyAlignment="1" applyProtection="1">
      <alignment horizontal="center" vertical="center" wrapText="1"/>
    </xf>
    <xf numFmtId="168" fontId="4" fillId="0" borderId="47" xfId="2" applyNumberFormat="1" applyFont="1" applyFill="1" applyBorder="1" applyAlignment="1" applyProtection="1">
      <alignment horizontal="center" vertical="center"/>
    </xf>
    <xf numFmtId="168" fontId="1" fillId="0" borderId="48" xfId="2" applyNumberFormat="1" applyFont="1" applyFill="1" applyBorder="1" applyAlignment="1" applyProtection="1">
      <alignment horizontal="center" vertical="center"/>
    </xf>
    <xf numFmtId="168" fontId="1" fillId="0" borderId="6" xfId="2" applyNumberFormat="1" applyFont="1" applyFill="1" applyBorder="1" applyAlignment="1" applyProtection="1">
      <alignment horizontal="center" vertical="center"/>
      <protection locked="0"/>
    </xf>
    <xf numFmtId="168" fontId="1" fillId="0" borderId="48" xfId="2" applyNumberFormat="1" applyFont="1" applyFill="1" applyBorder="1" applyAlignment="1" applyProtection="1">
      <alignment horizontal="center" vertical="center"/>
      <protection locked="0"/>
    </xf>
    <xf numFmtId="168" fontId="1" fillId="0" borderId="24" xfId="2" applyNumberFormat="1" applyFont="1" applyFill="1" applyBorder="1" applyAlignment="1" applyProtection="1">
      <alignment horizontal="center" vertical="center"/>
      <protection locked="0"/>
    </xf>
    <xf numFmtId="168" fontId="4" fillId="0" borderId="48" xfId="2" applyNumberFormat="1" applyFont="1" applyFill="1" applyBorder="1" applyAlignment="1" applyProtection="1">
      <alignment horizontal="center" vertical="center"/>
    </xf>
    <xf numFmtId="168" fontId="4" fillId="0" borderId="49" xfId="2" applyNumberFormat="1" applyFont="1" applyFill="1" applyBorder="1" applyAlignment="1" applyProtection="1">
      <alignment horizontal="center" vertical="center"/>
    </xf>
    <xf numFmtId="168" fontId="0" fillId="0" borderId="49" xfId="2" applyNumberFormat="1" applyFont="1" applyFill="1" applyBorder="1" applyAlignment="1" applyProtection="1">
      <alignment horizontal="center" vertical="center"/>
    </xf>
    <xf numFmtId="168" fontId="1" fillId="0" borderId="36" xfId="2" applyNumberFormat="1" applyFont="1" applyFill="1" applyBorder="1" applyAlignment="1" applyProtection="1">
      <alignment horizontal="center" vertical="center"/>
      <protection locked="0"/>
    </xf>
    <xf numFmtId="168" fontId="1" fillId="0" borderId="49" xfId="2" applyNumberFormat="1" applyFont="1" applyFill="1" applyBorder="1" applyAlignment="1" applyProtection="1">
      <alignment horizontal="center" vertical="center"/>
      <protection locked="0"/>
    </xf>
    <xf numFmtId="168" fontId="1" fillId="0" borderId="38" xfId="2" applyNumberFormat="1" applyFont="1" applyFill="1" applyBorder="1" applyAlignment="1" applyProtection="1">
      <alignment horizontal="center" vertical="center"/>
      <protection locked="0"/>
    </xf>
    <xf numFmtId="0" fontId="13" fillId="0" borderId="0" xfId="1" applyFont="1" applyProtection="1">
      <protection locked="0"/>
    </xf>
    <xf numFmtId="0" fontId="4" fillId="0" borderId="1" xfId="1" applyFont="1" applyBorder="1" applyAlignment="1" applyProtection="1">
      <alignment horizontal="center" vertical="center"/>
    </xf>
    <xf numFmtId="0" fontId="4" fillId="3" borderId="1" xfId="1" applyFont="1" applyFill="1" applyBorder="1" applyAlignment="1" applyProtection="1">
      <alignment horizontal="center" vertical="center"/>
      <protection locked="0"/>
    </xf>
    <xf numFmtId="0" fontId="1" fillId="0" borderId="1" xfId="1" applyFont="1" applyBorder="1" applyAlignment="1" applyProtection="1">
      <alignment vertical="center"/>
    </xf>
    <xf numFmtId="168" fontId="1" fillId="0" borderId="1" xfId="2" applyNumberFormat="1" applyFont="1" applyFill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vertical="center"/>
    </xf>
    <xf numFmtId="0" fontId="14" fillId="0" borderId="0" xfId="1" applyFont="1" applyProtection="1">
      <protection locked="0"/>
    </xf>
    <xf numFmtId="169" fontId="15" fillId="0" borderId="0" xfId="2" applyNumberFormat="1" applyFont="1" applyFill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vertical="center"/>
    </xf>
    <xf numFmtId="0" fontId="1" fillId="0" borderId="0" xfId="1" applyFont="1" applyAlignment="1" applyProtection="1">
      <alignment vertical="center"/>
      <protection locked="0"/>
    </xf>
    <xf numFmtId="168" fontId="1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27" xfId="1" applyFont="1" applyBorder="1" applyAlignment="1" applyProtection="1">
      <alignment horizontal="center"/>
    </xf>
    <xf numFmtId="0" fontId="4" fillId="0" borderId="13" xfId="1" applyFont="1" applyBorder="1" applyAlignment="1" applyProtection="1">
      <alignment horizontal="center"/>
    </xf>
    <xf numFmtId="0" fontId="1" fillId="0" borderId="21" xfId="1" applyFont="1" applyBorder="1" applyAlignment="1" applyProtection="1">
      <alignment wrapText="1"/>
      <protection locked="0"/>
    </xf>
    <xf numFmtId="0" fontId="1" fillId="0" borderId="1" xfId="1" applyBorder="1" applyAlignment="1" applyProtection="1">
      <alignment horizontal="center"/>
      <protection locked="0"/>
    </xf>
    <xf numFmtId="0" fontId="1" fillId="0" borderId="1" xfId="1" applyFont="1" applyBorder="1" applyAlignment="1" applyProtection="1">
      <alignment horizontal="left"/>
      <protection locked="0"/>
    </xf>
    <xf numFmtId="0" fontId="1" fillId="0" borderId="1" xfId="1" applyFont="1" applyBorder="1" applyAlignment="1" applyProtection="1">
      <alignment horizontal="center"/>
      <protection locked="0"/>
    </xf>
    <xf numFmtId="0" fontId="1" fillId="0" borderId="21" xfId="1" applyFont="1" applyBorder="1" applyAlignment="1" applyProtection="1">
      <alignment vertical="center"/>
      <protection locked="0"/>
    </xf>
    <xf numFmtId="0" fontId="1" fillId="0" borderId="1" xfId="1" applyBorder="1" applyAlignment="1" applyProtection="1">
      <alignment horizontal="center" wrapText="1"/>
      <protection locked="0"/>
    </xf>
    <xf numFmtId="166" fontId="1" fillId="16" borderId="24" xfId="1" applyNumberFormat="1" applyFill="1" applyBorder="1" applyAlignment="1" applyProtection="1">
      <alignment vertical="center"/>
    </xf>
    <xf numFmtId="166" fontId="1" fillId="17" borderId="24" xfId="1" applyNumberFormat="1" applyFill="1" applyBorder="1" applyAlignment="1" applyProtection="1">
      <alignment vertical="center"/>
    </xf>
    <xf numFmtId="0" fontId="1" fillId="0" borderId="0" xfId="1" applyBorder="1" applyAlignment="1" applyProtection="1">
      <alignment vertical="center"/>
      <protection locked="0"/>
    </xf>
    <xf numFmtId="0" fontId="1" fillId="0" borderId="0" xfId="1" applyFont="1" applyBorder="1" applyAlignment="1" applyProtection="1">
      <alignment vertical="center"/>
      <protection locked="0"/>
    </xf>
    <xf numFmtId="0" fontId="3" fillId="10" borderId="39" xfId="1" applyFont="1" applyFill="1" applyBorder="1" applyAlignment="1" applyProtection="1">
      <alignment vertical="center"/>
    </xf>
    <xf numFmtId="0" fontId="1" fillId="10" borderId="50" xfId="1" applyFill="1" applyBorder="1" applyAlignment="1" applyProtection="1">
      <alignment vertical="center"/>
    </xf>
    <xf numFmtId="4" fontId="1" fillId="10" borderId="50" xfId="1" applyNumberFormat="1" applyFill="1" applyBorder="1" applyAlignment="1" applyProtection="1">
      <alignment vertical="center"/>
    </xf>
    <xf numFmtId="4" fontId="1" fillId="10" borderId="51" xfId="1" applyNumberFormat="1" applyFill="1" applyBorder="1" applyAlignment="1" applyProtection="1">
      <alignment vertical="center"/>
    </xf>
    <xf numFmtId="0" fontId="9" fillId="5" borderId="1" xfId="1" applyFont="1" applyFill="1" applyBorder="1" applyAlignment="1" applyProtection="1">
      <alignment vertical="center"/>
    </xf>
    <xf numFmtId="170" fontId="16" fillId="19" borderId="21" xfId="2" applyNumberFormat="1" applyFont="1" applyFill="1" applyBorder="1" applyAlignment="1" applyProtection="1">
      <alignment horizontal="center" vertical="center"/>
    </xf>
    <xf numFmtId="170" fontId="16" fillId="19" borderId="1" xfId="2" applyNumberFormat="1" applyFont="1" applyFill="1" applyBorder="1" applyAlignment="1" applyProtection="1">
      <alignment horizontal="center" vertical="center"/>
    </xf>
    <xf numFmtId="170" fontId="1" fillId="0" borderId="1" xfId="2" applyNumberFormat="1" applyFont="1" applyFill="1" applyBorder="1" applyAlignment="1" applyProtection="1">
      <alignment horizontal="center" vertical="center"/>
      <protection locked="0"/>
    </xf>
    <xf numFmtId="0" fontId="1" fillId="5" borderId="1" xfId="1" applyFont="1" applyFill="1" applyBorder="1" applyAlignment="1" applyProtection="1">
      <alignment vertical="center"/>
    </xf>
    <xf numFmtId="170" fontId="1" fillId="0" borderId="22" xfId="2" applyNumberFormat="1" applyFont="1" applyFill="1" applyBorder="1" applyAlignment="1" applyProtection="1">
      <alignment horizontal="center" vertical="center"/>
      <protection locked="0"/>
    </xf>
    <xf numFmtId="0" fontId="1" fillId="5" borderId="1" xfId="1" applyFont="1" applyFill="1" applyBorder="1" applyAlignment="1" applyProtection="1">
      <alignment horizontal="left" vertical="center"/>
    </xf>
    <xf numFmtId="0" fontId="4" fillId="5" borderId="3" xfId="1" applyFont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center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170" fontId="16" fillId="0" borderId="0" xfId="2" applyNumberFormat="1" applyFont="1" applyFill="1" applyBorder="1" applyAlignment="1" applyProtection="1">
      <alignment horizontal="center" vertical="center"/>
      <protection locked="0"/>
    </xf>
    <xf numFmtId="0" fontId="1" fillId="0" borderId="0" xfId="1" applyFill="1" applyBorder="1" applyProtection="1">
      <protection locked="0"/>
    </xf>
    <xf numFmtId="170" fontId="1" fillId="0" borderId="0" xfId="2" applyNumberFormat="1" applyFont="1" applyFill="1" applyBorder="1" applyAlignment="1" applyProtection="1">
      <alignment horizontal="center" vertical="center"/>
      <protection locked="0"/>
    </xf>
    <xf numFmtId="0" fontId="1" fillId="0" borderId="0" xfId="1" applyFont="1" applyFill="1" applyBorder="1" applyProtection="1">
      <protection locked="0"/>
    </xf>
    <xf numFmtId="0" fontId="1" fillId="0" borderId="0" xfId="1" applyFill="1" applyBorder="1" applyAlignment="1" applyProtection="1">
      <alignment horizontal="left"/>
      <protection locked="0"/>
    </xf>
    <xf numFmtId="0" fontId="1" fillId="0" borderId="0" xfId="1" applyFont="1" applyFill="1" applyBorder="1" applyAlignment="1" applyProtection="1">
      <alignment horizontal="left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170" fontId="4" fillId="0" borderId="0" xfId="1" applyNumberFormat="1" applyFont="1" applyFill="1" applyBorder="1" applyProtection="1">
      <protection locked="0"/>
    </xf>
    <xf numFmtId="0" fontId="3" fillId="10" borderId="0" xfId="1" applyFont="1" applyFill="1" applyBorder="1" applyProtection="1"/>
    <xf numFmtId="4" fontId="1" fillId="10" borderId="0" xfId="1" applyNumberFormat="1" applyFont="1" applyFill="1" applyBorder="1" applyProtection="1"/>
    <xf numFmtId="0" fontId="1" fillId="10" borderId="0" xfId="1" applyFont="1" applyFill="1" applyProtection="1"/>
    <xf numFmtId="2" fontId="1" fillId="10" borderId="0" xfId="1" applyNumberFormat="1" applyFont="1" applyFill="1" applyProtection="1"/>
    <xf numFmtId="172" fontId="1" fillId="10" borderId="0" xfId="1" applyNumberFormat="1" applyFont="1" applyFill="1" applyProtection="1"/>
    <xf numFmtId="4" fontId="1" fillId="10" borderId="0" xfId="1" applyNumberFormat="1" applyFont="1" applyFill="1" applyProtection="1"/>
    <xf numFmtId="0" fontId="1" fillId="0" borderId="0" xfId="1" applyFont="1" applyProtection="1"/>
    <xf numFmtId="0" fontId="17" fillId="0" borderId="1" xfId="1" applyFont="1" applyBorder="1" applyAlignment="1" applyProtection="1">
      <alignment textRotation="90"/>
    </xf>
    <xf numFmtId="0" fontId="4" fillId="0" borderId="7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4" fillId="5" borderId="0" xfId="1" applyFont="1" applyFill="1" applyProtection="1"/>
    <xf numFmtId="0" fontId="1" fillId="5" borderId="0" xfId="1" applyFont="1" applyFill="1" applyProtection="1"/>
    <xf numFmtId="2" fontId="1" fillId="5" borderId="0" xfId="1" applyNumberFormat="1" applyFont="1" applyFill="1" applyProtection="1"/>
    <xf numFmtId="172" fontId="1" fillId="5" borderId="0" xfId="1" applyNumberFormat="1" applyFont="1" applyFill="1" applyProtection="1"/>
    <xf numFmtId="4" fontId="1" fillId="9" borderId="1" xfId="1" applyNumberFormat="1" applyFont="1" applyFill="1" applyBorder="1" applyProtection="1"/>
    <xf numFmtId="4" fontId="1" fillId="8" borderId="7" xfId="1" applyNumberFormat="1" applyFont="1" applyFill="1" applyBorder="1" applyProtection="1"/>
    <xf numFmtId="2" fontId="1" fillId="0" borderId="1" xfId="1" applyNumberFormat="1" applyFont="1" applyBorder="1" applyProtection="1">
      <protection locked="0"/>
    </xf>
    <xf numFmtId="166" fontId="1" fillId="0" borderId="1" xfId="1" applyNumberFormat="1" applyFont="1" applyBorder="1" applyProtection="1">
      <protection locked="0"/>
    </xf>
    <xf numFmtId="4" fontId="1" fillId="0" borderId="1" xfId="1" applyNumberFormat="1" applyFont="1" applyFill="1" applyBorder="1" applyProtection="1">
      <protection locked="0"/>
    </xf>
    <xf numFmtId="4" fontId="1" fillId="0" borderId="1" xfId="1" applyNumberFormat="1" applyFont="1" applyBorder="1" applyProtection="1">
      <protection locked="0"/>
    </xf>
    <xf numFmtId="0" fontId="4" fillId="8" borderId="15" xfId="1" applyFont="1" applyFill="1" applyBorder="1" applyProtection="1"/>
    <xf numFmtId="0" fontId="1" fillId="8" borderId="15" xfId="1" applyFont="1" applyFill="1" applyBorder="1" applyProtection="1"/>
    <xf numFmtId="2" fontId="1" fillId="8" borderId="15" xfId="1" applyNumberFormat="1" applyFont="1" applyFill="1" applyBorder="1" applyProtection="1"/>
    <xf numFmtId="172" fontId="1" fillId="8" borderId="15" xfId="1" applyNumberFormat="1" applyFont="1" applyFill="1" applyBorder="1" applyProtection="1"/>
    <xf numFmtId="4" fontId="1" fillId="9" borderId="15" xfId="1" applyNumberFormat="1" applyFont="1" applyFill="1" applyBorder="1" applyProtection="1"/>
    <xf numFmtId="4" fontId="1" fillId="8" borderId="15" xfId="1" applyNumberFormat="1" applyFont="1" applyFill="1" applyBorder="1" applyProtection="1"/>
    <xf numFmtId="0" fontId="1" fillId="0" borderId="1" xfId="1" applyFont="1" applyFill="1" applyBorder="1" applyProtection="1">
      <protection locked="0"/>
    </xf>
    <xf numFmtId="2" fontId="1" fillId="0" borderId="13" xfId="1" applyNumberFormat="1" applyFont="1" applyBorder="1" applyProtection="1">
      <protection locked="0"/>
    </xf>
    <xf numFmtId="172" fontId="1" fillId="0" borderId="1" xfId="1" applyNumberFormat="1" applyFont="1" applyBorder="1" applyProtection="1">
      <protection locked="0"/>
    </xf>
    <xf numFmtId="4" fontId="1" fillId="10" borderId="1" xfId="1" applyNumberFormat="1" applyFont="1" applyFill="1" applyBorder="1" applyProtection="1">
      <protection locked="0"/>
    </xf>
    <xf numFmtId="0" fontId="1" fillId="21" borderId="1" xfId="1" applyFont="1" applyFill="1" applyBorder="1" applyProtection="1">
      <protection locked="0"/>
    </xf>
    <xf numFmtId="2" fontId="1" fillId="0" borderId="13" xfId="1" applyNumberFormat="1" applyFont="1" applyFill="1" applyBorder="1" applyProtection="1">
      <protection locked="0"/>
    </xf>
    <xf numFmtId="0" fontId="1" fillId="0" borderId="3" xfId="1" applyFont="1" applyBorder="1" applyProtection="1">
      <protection locked="0"/>
    </xf>
    <xf numFmtId="2" fontId="1" fillId="0" borderId="3" xfId="1" applyNumberFormat="1" applyFont="1" applyBorder="1" applyProtection="1">
      <protection locked="0"/>
    </xf>
    <xf numFmtId="166" fontId="1" fillId="0" borderId="3" xfId="1" applyNumberFormat="1" applyFont="1" applyBorder="1" applyProtection="1">
      <protection locked="0"/>
    </xf>
    <xf numFmtId="2" fontId="1" fillId="0" borderId="52" xfId="1" applyNumberFormat="1" applyFont="1" applyBorder="1" applyProtection="1">
      <protection locked="0"/>
    </xf>
    <xf numFmtId="172" fontId="1" fillId="0" borderId="0" xfId="1" applyNumberFormat="1" applyProtection="1">
      <protection locked="0"/>
    </xf>
    <xf numFmtId="4" fontId="1" fillId="0" borderId="0" xfId="1" applyNumberFormat="1" applyProtection="1">
      <protection locked="0"/>
    </xf>
    <xf numFmtId="0" fontId="1" fillId="0" borderId="1" xfId="1" applyFont="1" applyBorder="1" applyAlignment="1" applyProtection="1">
      <alignment vertical="center" wrapText="1"/>
    </xf>
    <xf numFmtId="169" fontId="15" fillId="0" borderId="5" xfId="2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top"/>
      <protection locked="0"/>
    </xf>
    <xf numFmtId="164" fontId="1" fillId="0" borderId="21" xfId="0" applyNumberFormat="1" applyFont="1" applyBorder="1" applyAlignment="1" applyProtection="1">
      <alignment horizontal="center" vertical="center" wrapText="1"/>
      <protection locked="0"/>
    </xf>
    <xf numFmtId="164" fontId="0" fillId="0" borderId="2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164" fontId="1" fillId="0" borderId="21" xfId="1" applyNumberFormat="1" applyFont="1" applyFill="1" applyBorder="1" applyAlignment="1" applyProtection="1">
      <alignment horizontal="center" vertical="center"/>
      <protection locked="0"/>
    </xf>
    <xf numFmtId="164" fontId="1" fillId="0" borderId="1" xfId="1" applyNumberFormat="1" applyFont="1" applyFill="1" applyBorder="1" applyAlignment="1" applyProtection="1">
      <alignment horizontal="center" vertical="center"/>
      <protection locked="0"/>
    </xf>
    <xf numFmtId="164" fontId="1" fillId="0" borderId="22" xfId="1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164" fontId="4" fillId="1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30" xfId="1" applyFont="1" applyBorder="1" applyAlignment="1" applyProtection="1">
      <alignment horizontal="center"/>
      <protection locked="0"/>
    </xf>
    <xf numFmtId="0" fontId="4" fillId="0" borderId="6" xfId="1" applyFont="1" applyBorder="1" applyAlignment="1" applyProtection="1">
      <alignment horizontal="center"/>
      <protection locked="0"/>
    </xf>
    <xf numFmtId="0" fontId="9" fillId="0" borderId="2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0" fontId="4" fillId="0" borderId="22" xfId="1" applyFont="1" applyBorder="1" applyAlignment="1" applyProtection="1">
      <alignment horizontal="center"/>
      <protection locked="0"/>
    </xf>
    <xf numFmtId="166" fontId="1" fillId="0" borderId="22" xfId="1" applyNumberFormat="1" applyBorder="1" applyProtection="1">
      <protection locked="0"/>
    </xf>
    <xf numFmtId="166" fontId="1" fillId="0" borderId="34" xfId="1" applyNumberFormat="1" applyBorder="1" applyProtection="1">
      <protection locked="0"/>
    </xf>
    <xf numFmtId="166" fontId="1" fillId="11" borderId="24" xfId="1" applyNumberFormat="1" applyFill="1" applyBorder="1" applyAlignment="1" applyProtection="1">
      <alignment vertical="center"/>
      <protection locked="0"/>
    </xf>
    <xf numFmtId="166" fontId="1" fillId="0" borderId="18" xfId="1" applyNumberFormat="1" applyBorder="1" applyProtection="1">
      <protection locked="0"/>
    </xf>
    <xf numFmtId="166" fontId="4" fillId="3" borderId="24" xfId="1" applyNumberFormat="1" applyFont="1" applyFill="1" applyBorder="1" applyAlignment="1" applyProtection="1">
      <alignment vertical="center"/>
      <protection locked="0"/>
    </xf>
    <xf numFmtId="166" fontId="1" fillId="12" borderId="24" xfId="1" applyNumberFormat="1" applyFill="1" applyBorder="1" applyAlignment="1" applyProtection="1">
      <alignment vertical="center"/>
      <protection locked="0"/>
    </xf>
    <xf numFmtId="166" fontId="1" fillId="13" borderId="38" xfId="1" applyNumberFormat="1" applyFill="1" applyBorder="1" applyAlignment="1" applyProtection="1">
      <alignment vertical="center"/>
      <protection locked="0"/>
    </xf>
    <xf numFmtId="0" fontId="24" fillId="5" borderId="1" xfId="1" applyFont="1" applyFill="1" applyBorder="1" applyAlignment="1" applyProtection="1">
      <alignment horizontal="center" vertical="center"/>
      <protection locked="0"/>
    </xf>
    <xf numFmtId="164" fontId="26" fillId="0" borderId="1" xfId="1" applyNumberFormat="1" applyFont="1" applyBorder="1" applyProtection="1">
      <protection locked="0"/>
    </xf>
    <xf numFmtId="164" fontId="26" fillId="4" borderId="1" xfId="1" applyNumberFormat="1" applyFont="1" applyFill="1" applyBorder="1" applyProtection="1">
      <protection locked="0"/>
    </xf>
    <xf numFmtId="164" fontId="26" fillId="0" borderId="4" xfId="1" applyNumberFormat="1" applyFont="1" applyBorder="1" applyProtection="1">
      <protection locked="0"/>
    </xf>
    <xf numFmtId="164" fontId="26" fillId="0" borderId="0" xfId="1" applyNumberFormat="1" applyFont="1" applyBorder="1" applyProtection="1">
      <protection locked="0"/>
    </xf>
    <xf numFmtId="0" fontId="21" fillId="0" borderId="0" xfId="0" applyFont="1" applyProtection="1">
      <protection locked="0"/>
    </xf>
    <xf numFmtId="0" fontId="21" fillId="4" borderId="0" xfId="0" applyFont="1" applyFill="1" applyProtection="1">
      <protection locked="0"/>
    </xf>
    <xf numFmtId="0" fontId="21" fillId="0" borderId="1" xfId="0" applyFont="1" applyBorder="1" applyProtection="1">
      <protection locked="0"/>
    </xf>
    <xf numFmtId="0" fontId="24" fillId="5" borderId="1" xfId="1" applyFont="1" applyFill="1" applyBorder="1" applyAlignment="1" applyProtection="1">
      <alignment vertical="center"/>
      <protection locked="0"/>
    </xf>
    <xf numFmtId="165" fontId="26" fillId="0" borderId="1" xfId="1" applyNumberFormat="1" applyFont="1" applyBorder="1" applyProtection="1">
      <protection locked="0"/>
    </xf>
    <xf numFmtId="0" fontId="21" fillId="4" borderId="1" xfId="0" applyFont="1" applyFill="1" applyBorder="1" applyProtection="1">
      <protection locked="0"/>
    </xf>
    <xf numFmtId="165" fontId="26" fillId="4" borderId="1" xfId="1" applyNumberFormat="1" applyFont="1" applyFill="1" applyBorder="1" applyProtection="1">
      <protection locked="0"/>
    </xf>
    <xf numFmtId="4" fontId="27" fillId="6" borderId="1" xfId="0" applyNumberFormat="1" applyFont="1" applyFill="1" applyBorder="1" applyProtection="1">
      <protection locked="0"/>
    </xf>
    <xf numFmtId="165" fontId="26" fillId="0" borderId="0" xfId="1" applyNumberFormat="1" applyFont="1" applyBorder="1" applyProtection="1">
      <protection locked="0"/>
    </xf>
    <xf numFmtId="0" fontId="21" fillId="4" borderId="0" xfId="0" applyFont="1" applyFill="1" applyProtection="1"/>
    <xf numFmtId="0" fontId="21" fillId="0" borderId="0" xfId="0" pivotButton="1" applyFont="1" applyProtection="1"/>
    <xf numFmtId="0" fontId="21" fillId="0" borderId="0" xfId="0" applyFont="1" applyProtection="1"/>
    <xf numFmtId="0" fontId="21" fillId="0" borderId="1" xfId="0" pivotButton="1" applyFont="1" applyBorder="1" applyProtection="1"/>
    <xf numFmtId="0" fontId="21" fillId="0" borderId="1" xfId="0" applyFont="1" applyBorder="1" applyProtection="1"/>
    <xf numFmtId="0" fontId="21" fillId="0" borderId="1" xfId="0" applyNumberFormat="1" applyFont="1" applyBorder="1" applyProtection="1"/>
    <xf numFmtId="0" fontId="21" fillId="4" borderId="1" xfId="0" applyFont="1" applyFill="1" applyBorder="1" applyProtection="1"/>
    <xf numFmtId="0" fontId="21" fillId="4" borderId="1" xfId="0" applyNumberFormat="1" applyFont="1" applyFill="1" applyBorder="1" applyProtection="1"/>
    <xf numFmtId="0" fontId="24" fillId="5" borderId="7" xfId="1" applyFont="1" applyFill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top"/>
      <protection locked="0"/>
    </xf>
    <xf numFmtId="165" fontId="27" fillId="0" borderId="0" xfId="0" applyNumberFormat="1" applyFont="1" applyProtection="1">
      <protection locked="0"/>
    </xf>
    <xf numFmtId="164" fontId="27" fillId="4" borderId="13" xfId="0" applyNumberFormat="1" applyFont="1" applyFill="1" applyBorder="1" applyProtection="1">
      <protection locked="0"/>
    </xf>
    <xf numFmtId="0" fontId="21" fillId="4" borderId="10" xfId="0" applyFont="1" applyFill="1" applyBorder="1" applyProtection="1"/>
    <xf numFmtId="0" fontId="21" fillId="4" borderId="11" xfId="0" applyFont="1" applyFill="1" applyBorder="1" applyProtection="1"/>
    <xf numFmtId="0" fontId="21" fillId="4" borderId="12" xfId="0" applyFont="1" applyFill="1" applyBorder="1" applyProtection="1"/>
    <xf numFmtId="0" fontId="28" fillId="0" borderId="1" xfId="0" applyFont="1" applyBorder="1" applyProtection="1"/>
    <xf numFmtId="164" fontId="27" fillId="4" borderId="1" xfId="0" applyNumberFormat="1" applyFont="1" applyFill="1" applyBorder="1" applyProtection="1">
      <protection locked="0"/>
    </xf>
    <xf numFmtId="0" fontId="24" fillId="2" borderId="1" xfId="1" applyFont="1" applyFill="1" applyBorder="1" applyAlignment="1" applyProtection="1">
      <alignment horizontal="center" vertical="center"/>
      <protection locked="0"/>
    </xf>
    <xf numFmtId="0" fontId="24" fillId="2" borderId="1" xfId="1" applyFont="1" applyFill="1" applyBorder="1" applyAlignment="1" applyProtection="1">
      <alignment vertical="center"/>
      <protection locked="0"/>
    </xf>
    <xf numFmtId="4" fontId="21" fillId="0" borderId="1" xfId="0" applyNumberFormat="1" applyFont="1" applyBorder="1" applyProtection="1"/>
    <xf numFmtId="4" fontId="21" fillId="4" borderId="1" xfId="0" applyNumberFormat="1" applyFont="1" applyFill="1" applyBorder="1" applyProtection="1"/>
    <xf numFmtId="164" fontId="26" fillId="0" borderId="3" xfId="1" applyNumberFormat="1" applyFont="1" applyBorder="1" applyProtection="1">
      <protection locked="0"/>
    </xf>
    <xf numFmtId="164" fontId="24" fillId="0" borderId="1" xfId="1" applyNumberFormat="1" applyFont="1" applyBorder="1" applyProtection="1">
      <protection locked="0"/>
    </xf>
    <xf numFmtId="0" fontId="24" fillId="2" borderId="7" xfId="1" applyFont="1" applyFill="1" applyBorder="1" applyAlignment="1" applyProtection="1">
      <alignment horizontal="center" vertical="center"/>
      <protection locked="0"/>
    </xf>
    <xf numFmtId="164" fontId="26" fillId="0" borderId="7" xfId="1" applyNumberFormat="1" applyFont="1" applyBorder="1" applyProtection="1">
      <protection locked="0"/>
    </xf>
    <xf numFmtId="164" fontId="26" fillId="4" borderId="7" xfId="1" applyNumberFormat="1" applyFont="1" applyFill="1" applyBorder="1" applyProtection="1">
      <protection locked="0"/>
    </xf>
    <xf numFmtId="0" fontId="21" fillId="4" borderId="4" xfId="0" applyFont="1" applyFill="1" applyBorder="1" applyProtection="1"/>
    <xf numFmtId="0" fontId="21" fillId="4" borderId="5" xfId="0" applyFont="1" applyFill="1" applyBorder="1" applyProtection="1"/>
    <xf numFmtId="0" fontId="21" fillId="0" borderId="8" xfId="0" applyFont="1" applyBorder="1" applyProtection="1"/>
    <xf numFmtId="0" fontId="21" fillId="0" borderId="0" xfId="0" applyFont="1" applyBorder="1" applyProtection="1"/>
    <xf numFmtId="0" fontId="21" fillId="0" borderId="9" xfId="0" applyFont="1" applyBorder="1" applyProtection="1"/>
    <xf numFmtId="0" fontId="21" fillId="0" borderId="2" xfId="0" applyFont="1" applyBorder="1" applyProtection="1"/>
    <xf numFmtId="0" fontId="21" fillId="0" borderId="6" xfId="0" applyFont="1" applyBorder="1" applyProtection="1"/>
    <xf numFmtId="0" fontId="21" fillId="0" borderId="7" xfId="0" applyFont="1" applyBorder="1" applyProtection="1"/>
    <xf numFmtId="0" fontId="21" fillId="0" borderId="3" xfId="0" applyFont="1" applyBorder="1" applyProtection="1">
      <protection locked="0"/>
    </xf>
    <xf numFmtId="164" fontId="22" fillId="4" borderId="1" xfId="0" applyNumberFormat="1" applyFont="1" applyFill="1" applyBorder="1" applyProtection="1">
      <protection locked="0"/>
    </xf>
    <xf numFmtId="2" fontId="21" fillId="0" borderId="1" xfId="0" applyNumberFormat="1" applyFont="1" applyBorder="1" applyProtection="1"/>
    <xf numFmtId="2" fontId="21" fillId="0" borderId="2" xfId="0" applyNumberFormat="1" applyFont="1" applyBorder="1" applyProtection="1"/>
    <xf numFmtId="2" fontId="21" fillId="4" borderId="1" xfId="0" applyNumberFormat="1" applyFont="1" applyFill="1" applyBorder="1" applyProtection="1"/>
    <xf numFmtId="2" fontId="21" fillId="4" borderId="2" xfId="0" applyNumberFormat="1" applyFont="1" applyFill="1" applyBorder="1" applyProtection="1"/>
    <xf numFmtId="164" fontId="1" fillId="9" borderId="21" xfId="1" applyNumberFormat="1" applyFont="1" applyFill="1" applyBorder="1" applyAlignment="1" applyProtection="1">
      <alignment horizontal="center" vertical="center" wrapText="1"/>
    </xf>
    <xf numFmtId="166" fontId="1" fillId="3" borderId="24" xfId="1" applyNumberFormat="1" applyFill="1" applyBorder="1" applyAlignment="1" applyProtection="1">
      <alignment vertical="center"/>
      <protection locked="0"/>
    </xf>
    <xf numFmtId="0" fontId="11" fillId="0" borderId="23" xfId="1" applyFont="1" applyBorder="1" applyAlignment="1" applyProtection="1">
      <alignment vertical="center"/>
      <protection locked="0"/>
    </xf>
    <xf numFmtId="168" fontId="1" fillId="0" borderId="21" xfId="2" applyNumberFormat="1" applyFont="1" applyFill="1" applyBorder="1" applyAlignment="1" applyProtection="1">
      <alignment horizontal="center" vertical="center"/>
      <protection locked="0"/>
    </xf>
    <xf numFmtId="168" fontId="1" fillId="0" borderId="22" xfId="2" applyNumberFormat="1" applyFont="1" applyFill="1" applyBorder="1" applyAlignment="1" applyProtection="1">
      <alignment horizontal="center" vertical="center"/>
      <protection locked="0"/>
    </xf>
    <xf numFmtId="0" fontId="11" fillId="0" borderId="43" xfId="1" applyFont="1" applyBorder="1" applyAlignment="1" applyProtection="1">
      <alignment vertical="center"/>
      <protection locked="0"/>
    </xf>
    <xf numFmtId="168" fontId="1" fillId="0" borderId="33" xfId="2" applyNumberFormat="1" applyFont="1" applyFill="1" applyBorder="1" applyAlignment="1" applyProtection="1">
      <alignment horizontal="center" vertical="center"/>
      <protection locked="0"/>
    </xf>
    <xf numFmtId="168" fontId="1" fillId="0" borderId="3" xfId="2" applyNumberFormat="1" applyFont="1" applyFill="1" applyBorder="1" applyAlignment="1" applyProtection="1">
      <alignment horizontal="center" vertical="center"/>
      <protection locked="0"/>
    </xf>
    <xf numFmtId="168" fontId="1" fillId="0" borderId="44" xfId="2" applyNumberFormat="1" applyFont="1" applyFill="1" applyBorder="1" applyAlignment="1" applyProtection="1">
      <alignment horizontal="center" vertical="center"/>
      <protection locked="0"/>
    </xf>
    <xf numFmtId="2" fontId="12" fillId="10" borderId="45" xfId="1" applyNumberFormat="1" applyFont="1" applyFill="1" applyBorder="1" applyAlignment="1" applyProtection="1">
      <alignment horizontal="center" vertical="center"/>
      <protection locked="0"/>
    </xf>
    <xf numFmtId="0" fontId="1" fillId="0" borderId="5" xfId="1" applyBorder="1" applyAlignment="1" applyProtection="1">
      <alignment vertical="center"/>
      <protection locked="0"/>
    </xf>
    <xf numFmtId="0" fontId="1" fillId="0" borderId="11" xfId="1" applyBorder="1" applyAlignment="1" applyProtection="1">
      <alignment vertical="center"/>
      <protection locked="0"/>
    </xf>
    <xf numFmtId="0" fontId="4" fillId="3" borderId="1" xfId="1" applyFont="1" applyFill="1" applyBorder="1" applyAlignment="1" applyProtection="1">
      <alignment horizontal="center" vertical="center"/>
    </xf>
    <xf numFmtId="0" fontId="9" fillId="22" borderId="21" xfId="1" applyFont="1" applyFill="1" applyBorder="1" applyAlignment="1" applyProtection="1">
      <alignment vertical="center" wrapText="1"/>
    </xf>
    <xf numFmtId="0" fontId="9" fillId="22" borderId="1" xfId="1" applyFont="1" applyFill="1" applyBorder="1" applyAlignment="1" applyProtection="1">
      <alignment horizontal="center" vertical="center"/>
    </xf>
    <xf numFmtId="0" fontId="4" fillId="22" borderId="22" xfId="1" applyFont="1" applyFill="1" applyBorder="1" applyAlignment="1" applyProtection="1">
      <alignment horizontal="center" vertical="center"/>
    </xf>
    <xf numFmtId="0" fontId="1" fillId="22" borderId="21" xfId="1" applyFill="1" applyBorder="1" applyAlignment="1" applyProtection="1">
      <alignment vertical="center"/>
    </xf>
    <xf numFmtId="0" fontId="1" fillId="22" borderId="21" xfId="1" applyFill="1" applyBorder="1" applyAlignment="1" applyProtection="1">
      <alignment horizontal="left" vertical="center"/>
    </xf>
    <xf numFmtId="0" fontId="4" fillId="22" borderId="33" xfId="1" applyFont="1" applyFill="1" applyBorder="1" applyAlignment="1" applyProtection="1">
      <alignment horizontal="center" vertical="center"/>
    </xf>
    <xf numFmtId="170" fontId="16" fillId="19" borderId="1" xfId="2" applyNumberFormat="1" applyFont="1" applyFill="1" applyBorder="1" applyAlignment="1" applyProtection="1">
      <alignment horizontal="center" vertical="center"/>
      <protection locked="0"/>
    </xf>
    <xf numFmtId="170" fontId="16" fillId="19" borderId="22" xfId="2" applyNumberFormat="1" applyFont="1" applyFill="1" applyBorder="1" applyAlignment="1" applyProtection="1">
      <alignment horizontal="center" vertical="center"/>
      <protection locked="0"/>
    </xf>
    <xf numFmtId="171" fontId="4" fillId="0" borderId="1" xfId="2" applyNumberFormat="1" applyFont="1" applyFill="1" applyBorder="1" applyAlignment="1" applyProtection="1">
      <alignment horizontal="center" vertical="center"/>
      <protection locked="0"/>
    </xf>
    <xf numFmtId="170" fontId="4" fillId="0" borderId="22" xfId="2" applyNumberFormat="1" applyFont="1" applyFill="1" applyBorder="1" applyAlignment="1" applyProtection="1">
      <alignment horizontal="center" vertical="center"/>
      <protection locked="0"/>
    </xf>
    <xf numFmtId="170" fontId="4" fillId="0" borderId="3" xfId="2" applyNumberFormat="1" applyFont="1" applyFill="1" applyBorder="1" applyAlignment="1" applyProtection="1">
      <alignment horizontal="center" vertical="center"/>
      <protection locked="0"/>
    </xf>
    <xf numFmtId="171" fontId="4" fillId="0" borderId="44" xfId="2" applyNumberFormat="1" applyFont="1" applyFill="1" applyBorder="1" applyAlignment="1" applyProtection="1">
      <alignment horizontal="center" vertical="center"/>
      <protection locked="0"/>
    </xf>
    <xf numFmtId="170" fontId="4" fillId="10" borderId="46" xfId="1" applyNumberFormat="1" applyFont="1" applyFill="1" applyBorder="1" applyAlignment="1" applyProtection="1">
      <alignment horizontal="center" vertical="center"/>
      <protection locked="0"/>
    </xf>
    <xf numFmtId="4" fontId="17" fillId="0" borderId="3" xfId="1" applyNumberFormat="1" applyFont="1" applyFill="1" applyBorder="1" applyAlignment="1" applyProtection="1">
      <protection locked="0"/>
    </xf>
    <xf numFmtId="4" fontId="17" fillId="0" borderId="52" xfId="1" applyNumberFormat="1" applyFont="1" applyFill="1" applyBorder="1" applyAlignment="1" applyProtection="1">
      <protection locked="0"/>
    </xf>
    <xf numFmtId="4" fontId="17" fillId="0" borderId="53" xfId="1" applyNumberFormat="1" applyFont="1" applyFill="1" applyBorder="1" applyAlignment="1" applyProtection="1">
      <protection locked="0"/>
    </xf>
    <xf numFmtId="0" fontId="1" fillId="20" borderId="1" xfId="1" applyFont="1" applyFill="1" applyBorder="1" applyProtection="1"/>
    <xf numFmtId="172" fontId="1" fillId="20" borderId="1" xfId="1" applyNumberFormat="1" applyFont="1" applyFill="1" applyBorder="1" applyProtection="1"/>
    <xf numFmtId="0" fontId="4" fillId="0" borderId="2" xfId="1" applyFont="1" applyBorder="1" applyAlignment="1" applyProtection="1">
      <alignment horizontal="center" vertical="center"/>
    </xf>
    <xf numFmtId="4" fontId="4" fillId="0" borderId="17" xfId="1" applyNumberFormat="1" applyFont="1" applyBorder="1" applyAlignment="1" applyProtection="1">
      <alignment horizontal="center" vertical="center"/>
    </xf>
    <xf numFmtId="4" fontId="4" fillId="0" borderId="13" xfId="1" applyNumberFormat="1" applyFont="1" applyBorder="1" applyAlignment="1" applyProtection="1">
      <alignment horizontal="center" vertical="center"/>
    </xf>
    <xf numFmtId="4" fontId="4" fillId="0" borderId="18" xfId="1" applyNumberFormat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 wrapText="1"/>
    </xf>
    <xf numFmtId="164" fontId="1" fillId="9" borderId="21" xfId="1" applyNumberFormat="1" applyFont="1" applyFill="1" applyBorder="1" applyAlignment="1" applyProtection="1">
      <alignment horizontal="center" vertical="center" wrapText="1"/>
      <protection locked="0"/>
    </xf>
    <xf numFmtId="0" fontId="4" fillId="8" borderId="10" xfId="1" applyFont="1" applyFill="1" applyBorder="1" applyAlignment="1" applyProtection="1">
      <alignment vertical="center"/>
      <protection locked="0"/>
    </xf>
    <xf numFmtId="0" fontId="27" fillId="4" borderId="2" xfId="0" applyFont="1" applyFill="1" applyBorder="1" applyAlignment="1" applyProtection="1">
      <alignment horizontal="center"/>
    </xf>
    <xf numFmtId="0" fontId="27" fillId="4" borderId="6" xfId="0" applyFont="1" applyFill="1" applyBorder="1" applyAlignment="1" applyProtection="1">
      <alignment horizontal="center"/>
    </xf>
    <xf numFmtId="0" fontId="27" fillId="4" borderId="7" xfId="0" applyFont="1" applyFill="1" applyBorder="1" applyAlignment="1" applyProtection="1">
      <alignment horizontal="center"/>
    </xf>
    <xf numFmtId="0" fontId="23" fillId="3" borderId="1" xfId="1" applyFont="1" applyFill="1" applyBorder="1" applyAlignment="1" applyProtection="1">
      <alignment horizontal="center" vertical="center"/>
      <protection locked="0"/>
    </xf>
    <xf numFmtId="0" fontId="27" fillId="0" borderId="39" xfId="0" applyFont="1" applyBorder="1" applyAlignment="1" applyProtection="1">
      <alignment horizontal="left" vertical="top"/>
      <protection locked="0"/>
    </xf>
    <xf numFmtId="0" fontId="27" fillId="0" borderId="50" xfId="0" applyFont="1" applyBorder="1" applyAlignment="1" applyProtection="1">
      <alignment horizontal="left" vertical="top"/>
      <protection locked="0"/>
    </xf>
    <xf numFmtId="0" fontId="27" fillId="0" borderId="51" xfId="0" applyFont="1" applyBorder="1" applyAlignment="1" applyProtection="1">
      <alignment horizontal="left" vertical="top"/>
      <protection locked="0"/>
    </xf>
    <xf numFmtId="0" fontId="27" fillId="0" borderId="19" xfId="0" applyFont="1" applyBorder="1" applyAlignment="1" applyProtection="1">
      <alignment horizontal="left" vertical="top"/>
      <protection locked="0"/>
    </xf>
    <xf numFmtId="0" fontId="27" fillId="0" borderId="0" xfId="0" applyFont="1" applyBorder="1" applyAlignment="1" applyProtection="1">
      <alignment horizontal="left" vertical="top"/>
      <protection locked="0"/>
    </xf>
    <xf numFmtId="0" fontId="27" fillId="0" borderId="20" xfId="0" applyFont="1" applyBorder="1" applyAlignment="1" applyProtection="1">
      <alignment horizontal="left" vertical="top"/>
      <protection locked="0"/>
    </xf>
    <xf numFmtId="0" fontId="27" fillId="0" borderId="54" xfId="0" applyFont="1" applyBorder="1" applyAlignment="1" applyProtection="1">
      <alignment horizontal="left" vertical="top"/>
      <protection locked="0"/>
    </xf>
    <xf numFmtId="0" fontId="27" fillId="0" borderId="55" xfId="0" applyFont="1" applyBorder="1" applyAlignment="1" applyProtection="1">
      <alignment horizontal="left" vertical="top"/>
      <protection locked="0"/>
    </xf>
    <xf numFmtId="0" fontId="27" fillId="0" borderId="56" xfId="0" applyFont="1" applyBorder="1" applyAlignment="1" applyProtection="1">
      <alignment horizontal="left" vertical="top"/>
      <protection locked="0"/>
    </xf>
    <xf numFmtId="0" fontId="27" fillId="0" borderId="39" xfId="0" applyFont="1" applyBorder="1" applyAlignment="1" applyProtection="1">
      <alignment horizontal="left" vertical="top" wrapText="1"/>
      <protection locked="0"/>
    </xf>
    <xf numFmtId="0" fontId="23" fillId="3" borderId="7" xfId="1" applyFont="1" applyFill="1" applyBorder="1" applyAlignment="1" applyProtection="1">
      <alignment horizontal="center" vertical="center"/>
      <protection locked="0"/>
    </xf>
    <xf numFmtId="0" fontId="22" fillId="4" borderId="1" xfId="0" applyFont="1" applyFill="1" applyBorder="1" applyAlignment="1" applyProtection="1">
      <alignment horizontal="center"/>
    </xf>
    <xf numFmtId="0" fontId="28" fillId="4" borderId="1" xfId="0" applyFont="1" applyFill="1" applyBorder="1" applyAlignment="1" applyProtection="1">
      <alignment horizontal="center"/>
    </xf>
    <xf numFmtId="0" fontId="28" fillId="4" borderId="2" xfId="0" applyFont="1" applyFill="1" applyBorder="1" applyAlignment="1" applyProtection="1">
      <alignment horizontal="center"/>
    </xf>
    <xf numFmtId="0" fontId="27" fillId="4" borderId="1" xfId="0" applyFont="1" applyFill="1" applyBorder="1" applyAlignment="1" applyProtection="1">
      <alignment horizontal="center"/>
    </xf>
    <xf numFmtId="0" fontId="27" fillId="4" borderId="12" xfId="0" applyFont="1" applyFill="1" applyBorder="1" applyAlignment="1" applyProtection="1">
      <alignment horizontal="center"/>
    </xf>
    <xf numFmtId="0" fontId="27" fillId="4" borderId="13" xfId="0" applyFont="1" applyFill="1" applyBorder="1" applyAlignment="1" applyProtection="1">
      <alignment horizontal="center"/>
    </xf>
    <xf numFmtId="0" fontId="27" fillId="4" borderId="10" xfId="0" applyFont="1" applyFill="1" applyBorder="1" applyAlignment="1" applyProtection="1">
      <alignment horizontal="center"/>
    </xf>
    <xf numFmtId="0" fontId="27" fillId="0" borderId="50" xfId="0" applyFont="1" applyBorder="1" applyAlignment="1" applyProtection="1">
      <alignment horizontal="left" vertical="top" wrapText="1"/>
      <protection locked="0"/>
    </xf>
    <xf numFmtId="0" fontId="27" fillId="0" borderId="51" xfId="0" applyFont="1" applyBorder="1" applyAlignment="1" applyProtection="1">
      <alignment horizontal="left" vertical="top" wrapText="1"/>
      <protection locked="0"/>
    </xf>
    <xf numFmtId="0" fontId="27" fillId="0" borderId="19" xfId="0" applyFont="1" applyBorder="1" applyAlignment="1" applyProtection="1">
      <alignment horizontal="left" vertical="top" wrapText="1"/>
      <protection locked="0"/>
    </xf>
    <xf numFmtId="0" fontId="27" fillId="0" borderId="0" xfId="0" applyFont="1" applyBorder="1" applyAlignment="1" applyProtection="1">
      <alignment horizontal="left" vertical="top" wrapText="1"/>
      <protection locked="0"/>
    </xf>
    <xf numFmtId="0" fontId="27" fillId="0" borderId="20" xfId="0" applyFont="1" applyBorder="1" applyAlignment="1" applyProtection="1">
      <alignment horizontal="left" vertical="top" wrapText="1"/>
      <protection locked="0"/>
    </xf>
    <xf numFmtId="0" fontId="27" fillId="0" borderId="54" xfId="0" applyFont="1" applyBorder="1" applyAlignment="1" applyProtection="1">
      <alignment horizontal="left" vertical="top" wrapText="1"/>
      <protection locked="0"/>
    </xf>
    <xf numFmtId="0" fontId="27" fillId="0" borderId="55" xfId="0" applyFont="1" applyBorder="1" applyAlignment="1" applyProtection="1">
      <alignment horizontal="left" vertical="top" wrapText="1"/>
      <protection locked="0"/>
    </xf>
    <xf numFmtId="0" fontId="27" fillId="0" borderId="56" xfId="0" applyFont="1" applyBorder="1" applyAlignment="1" applyProtection="1">
      <alignment horizontal="left" vertical="top" wrapText="1"/>
      <protection locked="0"/>
    </xf>
    <xf numFmtId="0" fontId="22" fillId="4" borderId="0" xfId="0" applyFont="1" applyFill="1" applyAlignment="1" applyProtection="1">
      <alignment horizontal="center"/>
    </xf>
    <xf numFmtId="0" fontId="2" fillId="0" borderId="57" xfId="0" applyFont="1" applyBorder="1" applyAlignment="1" applyProtection="1">
      <alignment horizontal="left" vertical="top"/>
      <protection locked="0"/>
    </xf>
    <xf numFmtId="0" fontId="2" fillId="0" borderId="58" xfId="0" applyFont="1" applyBorder="1" applyAlignment="1" applyProtection="1">
      <alignment horizontal="left" vertical="top"/>
      <protection locked="0"/>
    </xf>
    <xf numFmtId="0" fontId="2" fillId="0" borderId="59" xfId="0" applyFont="1" applyBorder="1" applyAlignment="1" applyProtection="1">
      <alignment horizontal="left" vertical="top"/>
      <protection locked="0"/>
    </xf>
    <xf numFmtId="0" fontId="2" fillId="0" borderId="39" xfId="0" applyFont="1" applyBorder="1" applyAlignment="1" applyProtection="1">
      <alignment horizontal="left" vertical="top" wrapText="1"/>
      <protection locked="0"/>
    </xf>
    <xf numFmtId="0" fontId="2" fillId="0" borderId="51" xfId="0" applyFont="1" applyBorder="1" applyAlignment="1" applyProtection="1">
      <alignment horizontal="left" vertical="top" wrapText="1"/>
      <protection locked="0"/>
    </xf>
    <xf numFmtId="0" fontId="2" fillId="0" borderId="19" xfId="0" applyFont="1" applyBorder="1" applyAlignment="1" applyProtection="1">
      <alignment horizontal="left" vertical="top" wrapText="1"/>
      <protection locked="0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2" fillId="0" borderId="54" xfId="0" applyFont="1" applyBorder="1" applyAlignment="1" applyProtection="1">
      <alignment horizontal="left" vertical="top" wrapText="1"/>
      <protection locked="0"/>
    </xf>
    <xf numFmtId="0" fontId="2" fillId="0" borderId="56" xfId="0" applyFont="1" applyBorder="1" applyAlignment="1" applyProtection="1">
      <alignment horizontal="left" vertical="top" wrapText="1"/>
      <protection locked="0"/>
    </xf>
    <xf numFmtId="164" fontId="7" fillId="9" borderId="1" xfId="1" applyNumberFormat="1" applyFont="1" applyFill="1" applyBorder="1" applyAlignment="1" applyProtection="1">
      <alignment horizontal="center" vertical="center" wrapText="1"/>
    </xf>
    <xf numFmtId="0" fontId="3" fillId="7" borderId="14" xfId="1" applyFont="1" applyFill="1" applyBorder="1" applyAlignment="1" applyProtection="1">
      <alignment horizontal="center" vertical="center"/>
    </xf>
    <xf numFmtId="0" fontId="1" fillId="0" borderId="15" xfId="1" applyBorder="1" applyAlignment="1" applyProtection="1">
      <alignment horizontal="center" vertical="center"/>
    </xf>
    <xf numFmtId="0" fontId="1" fillId="0" borderId="16" xfId="1" applyBorder="1" applyAlignment="1" applyProtection="1">
      <alignment horizontal="center" vertical="center"/>
    </xf>
    <xf numFmtId="164" fontId="6" fillId="8" borderId="23" xfId="1" applyNumberFormat="1" applyFont="1" applyFill="1" applyBorder="1" applyAlignment="1" applyProtection="1">
      <alignment horizontal="center" vertical="center" wrapText="1"/>
    </xf>
    <xf numFmtId="164" fontId="6" fillId="8" borderId="6" xfId="1" applyNumberFormat="1" applyFont="1" applyFill="1" applyBorder="1" applyAlignment="1" applyProtection="1">
      <alignment horizontal="center" vertical="center" wrapText="1"/>
    </xf>
    <xf numFmtId="164" fontId="6" fillId="8" borderId="24" xfId="1" applyNumberFormat="1" applyFont="1" applyFill="1" applyBorder="1" applyAlignment="1" applyProtection="1">
      <alignment horizontal="center" vertical="center" wrapText="1"/>
    </xf>
    <xf numFmtId="164" fontId="1" fillId="0" borderId="6" xfId="1" applyNumberFormat="1" applyBorder="1" applyAlignment="1" applyProtection="1">
      <alignment vertical="center"/>
    </xf>
    <xf numFmtId="164" fontId="1" fillId="0" borderId="24" xfId="1" applyNumberFormat="1" applyBorder="1" applyAlignment="1" applyProtection="1">
      <alignment vertical="center"/>
    </xf>
    <xf numFmtId="0" fontId="2" fillId="0" borderId="39" xfId="0" applyFont="1" applyBorder="1" applyAlignment="1" applyProtection="1">
      <alignment horizontal="left" vertical="top"/>
      <protection locked="0"/>
    </xf>
    <xf numFmtId="0" fontId="2" fillId="0" borderId="51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2" fillId="0" borderId="20" xfId="0" applyFont="1" applyBorder="1" applyAlignment="1" applyProtection="1">
      <alignment horizontal="left" vertical="top"/>
      <protection locked="0"/>
    </xf>
    <xf numFmtId="0" fontId="2" fillId="0" borderId="54" xfId="0" applyFont="1" applyBorder="1" applyAlignment="1" applyProtection="1">
      <alignment horizontal="left" vertical="top"/>
      <protection locked="0"/>
    </xf>
    <xf numFmtId="0" fontId="2" fillId="0" borderId="56" xfId="0" applyFont="1" applyBorder="1" applyAlignment="1" applyProtection="1">
      <alignment horizontal="left" vertical="top"/>
      <protection locked="0"/>
    </xf>
    <xf numFmtId="0" fontId="2" fillId="0" borderId="50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55" xfId="0" applyFont="1" applyBorder="1" applyAlignment="1" applyProtection="1">
      <alignment horizontal="left" vertical="top" wrapText="1"/>
      <protection locked="0"/>
    </xf>
    <xf numFmtId="0" fontId="4" fillId="0" borderId="23" xfId="1" applyFont="1" applyBorder="1" applyAlignment="1" applyProtection="1">
      <alignment horizontal="right" vertical="center"/>
    </xf>
    <xf numFmtId="0" fontId="1" fillId="0" borderId="6" xfId="1" applyBorder="1" applyAlignment="1" applyProtection="1">
      <alignment vertical="center"/>
    </xf>
    <xf numFmtId="0" fontId="1" fillId="0" borderId="7" xfId="1" applyBorder="1" applyAlignment="1" applyProtection="1">
      <alignment vertical="center"/>
    </xf>
    <xf numFmtId="0" fontId="4" fillId="0" borderId="35" xfId="1" applyFont="1" applyBorder="1" applyAlignment="1" applyProtection="1">
      <alignment horizontal="right" vertical="center"/>
    </xf>
    <xf numFmtId="0" fontId="1" fillId="0" borderId="36" xfId="1" applyBorder="1" applyAlignment="1" applyProtection="1">
      <alignment vertical="center"/>
    </xf>
    <xf numFmtId="0" fontId="1" fillId="0" borderId="37" xfId="1" applyBorder="1" applyAlignment="1" applyProtection="1">
      <alignment vertical="center"/>
    </xf>
    <xf numFmtId="0" fontId="4" fillId="0" borderId="28" xfId="1" applyFont="1" applyBorder="1" applyAlignment="1" applyProtection="1">
      <alignment horizontal="center"/>
      <protection locked="0"/>
    </xf>
    <xf numFmtId="0" fontId="1" fillId="0" borderId="31" xfId="1" applyBorder="1" applyAlignment="1" applyProtection="1">
      <alignment horizont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0" fontId="1" fillId="0" borderId="13" xfId="1" applyBorder="1" applyAlignment="1" applyProtection="1">
      <alignment vertical="center"/>
      <protection locked="0"/>
    </xf>
    <xf numFmtId="0" fontId="1" fillId="0" borderId="29" xfId="1" applyBorder="1" applyAlignment="1" applyProtection="1">
      <alignment horizontal="center"/>
      <protection locked="0"/>
    </xf>
    <xf numFmtId="0" fontId="4" fillId="0" borderId="27" xfId="1" applyFont="1" applyBorder="1" applyAlignment="1" applyProtection="1">
      <alignment horizontal="center" vertical="center" wrapText="1"/>
      <protection locked="0"/>
    </xf>
    <xf numFmtId="0" fontId="1" fillId="0" borderId="13" xfId="1" applyBorder="1" applyAlignment="1" applyProtection="1">
      <alignment vertical="center" wrapText="1"/>
      <protection locked="0"/>
    </xf>
    <xf numFmtId="0" fontId="4" fillId="0" borderId="6" xfId="1" applyFont="1" applyBorder="1" applyAlignment="1" applyProtection="1">
      <alignment horizontal="right" vertical="center"/>
    </xf>
    <xf numFmtId="0" fontId="4" fillId="0" borderId="7" xfId="1" applyFont="1" applyBorder="1" applyAlignment="1" applyProtection="1">
      <alignment horizontal="right" vertical="center"/>
    </xf>
    <xf numFmtId="0" fontId="4" fillId="0" borderId="39" xfId="1" applyFont="1" applyBorder="1" applyAlignment="1" applyProtection="1">
      <alignment horizontal="center" vertical="center"/>
    </xf>
    <xf numFmtId="0" fontId="4" fillId="0" borderId="32" xfId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 vertical="center"/>
    </xf>
    <xf numFmtId="0" fontId="9" fillId="0" borderId="3" xfId="1" applyFont="1" applyBorder="1" applyAlignment="1" applyProtection="1">
      <alignment horizontal="center" vertical="center"/>
    </xf>
    <xf numFmtId="0" fontId="9" fillId="0" borderId="13" xfId="1" applyFont="1" applyBorder="1" applyAlignment="1" applyProtection="1">
      <alignment horizontal="center" vertical="center"/>
    </xf>
    <xf numFmtId="0" fontId="4" fillId="0" borderId="28" xfId="1" applyFont="1" applyBorder="1" applyAlignment="1" applyProtection="1">
      <alignment horizontal="center"/>
    </xf>
    <xf numFmtId="0" fontId="1" fillId="0" borderId="31" xfId="1" applyBorder="1" applyAlignment="1" applyProtection="1">
      <alignment horizontal="center"/>
    </xf>
    <xf numFmtId="0" fontId="1" fillId="7" borderId="15" xfId="1" applyFill="1" applyBorder="1" applyAlignment="1" applyProtection="1">
      <alignment horizontal="center" vertical="center"/>
    </xf>
    <xf numFmtId="0" fontId="1" fillId="7" borderId="16" xfId="1" applyFill="1" applyBorder="1" applyAlignment="1" applyProtection="1">
      <alignment horizontal="center" vertical="center"/>
    </xf>
    <xf numFmtId="0" fontId="4" fillId="16" borderId="23" xfId="1" applyFont="1" applyFill="1" applyBorder="1" applyAlignment="1" applyProtection="1">
      <alignment horizontal="right" vertical="center"/>
    </xf>
    <xf numFmtId="0" fontId="1" fillId="16" borderId="6" xfId="1" applyFill="1" applyBorder="1" applyAlignment="1" applyProtection="1">
      <alignment vertical="center"/>
    </xf>
    <xf numFmtId="0" fontId="1" fillId="16" borderId="7" xfId="1" applyFill="1" applyBorder="1" applyAlignment="1" applyProtection="1">
      <alignment vertical="center"/>
    </xf>
    <xf numFmtId="0" fontId="4" fillId="17" borderId="23" xfId="1" applyFont="1" applyFill="1" applyBorder="1" applyAlignment="1" applyProtection="1">
      <alignment horizontal="right" vertical="center"/>
    </xf>
    <xf numFmtId="0" fontId="1" fillId="17" borderId="6" xfId="1" applyFill="1" applyBorder="1" applyAlignment="1" applyProtection="1">
      <alignment vertical="center"/>
    </xf>
    <xf numFmtId="0" fontId="1" fillId="17" borderId="7" xfId="1" applyFill="1" applyBorder="1" applyAlignment="1" applyProtection="1">
      <alignment vertical="center"/>
    </xf>
    <xf numFmtId="0" fontId="4" fillId="18" borderId="35" xfId="1" applyFont="1" applyFill="1" applyBorder="1" applyAlignment="1" applyProtection="1">
      <alignment horizontal="right" vertical="center"/>
    </xf>
    <xf numFmtId="0" fontId="1" fillId="18" borderId="36" xfId="1" applyFill="1" applyBorder="1" applyAlignment="1" applyProtection="1">
      <alignment vertical="center"/>
    </xf>
    <xf numFmtId="0" fontId="1" fillId="18" borderId="37" xfId="1" applyFill="1" applyBorder="1" applyAlignment="1" applyProtection="1">
      <alignment vertical="center"/>
    </xf>
    <xf numFmtId="0" fontId="4" fillId="16" borderId="6" xfId="1" applyFont="1" applyFill="1" applyBorder="1" applyAlignment="1" applyProtection="1">
      <alignment horizontal="right" vertical="center"/>
    </xf>
    <xf numFmtId="0" fontId="4" fillId="16" borderId="7" xfId="1" applyFont="1" applyFill="1" applyBorder="1" applyAlignment="1" applyProtection="1">
      <alignment horizontal="right" vertical="center"/>
    </xf>
    <xf numFmtId="0" fontId="4" fillId="0" borderId="27" xfId="1" applyFont="1" applyBorder="1" applyAlignment="1" applyProtection="1">
      <alignment horizontal="center" vertical="center"/>
    </xf>
    <xf numFmtId="0" fontId="4" fillId="0" borderId="13" xfId="1" applyFont="1" applyBorder="1" applyAlignment="1" applyProtection="1">
      <alignment horizontal="center" vertical="center"/>
    </xf>
    <xf numFmtId="0" fontId="4" fillId="0" borderId="30" xfId="1" applyFont="1" applyBorder="1" applyAlignment="1" applyProtection="1">
      <alignment horizontal="center" vertical="center"/>
    </xf>
    <xf numFmtId="0" fontId="4" fillId="0" borderId="10" xfId="1" applyFont="1" applyBorder="1" applyAlignment="1" applyProtection="1">
      <alignment horizontal="center" vertical="center"/>
    </xf>
    <xf numFmtId="0" fontId="9" fillId="0" borderId="27" xfId="1" applyFont="1" applyBorder="1" applyAlignment="1" applyProtection="1">
      <alignment horizontal="center" vertical="center"/>
    </xf>
    <xf numFmtId="0" fontId="4" fillId="10" borderId="14" xfId="1" applyFont="1" applyFill="1" applyBorder="1" applyAlignment="1" applyProtection="1">
      <alignment horizontal="right" vertical="center"/>
    </xf>
    <xf numFmtId="0" fontId="4" fillId="10" borderId="15" xfId="1" applyFont="1" applyFill="1" applyBorder="1" applyAlignment="1" applyProtection="1">
      <alignment horizontal="right" vertical="center"/>
    </xf>
    <xf numFmtId="0" fontId="4" fillId="10" borderId="16" xfId="1" applyFont="1" applyFill="1" applyBorder="1" applyAlignment="1" applyProtection="1">
      <alignment horizontal="right" vertical="center"/>
    </xf>
    <xf numFmtId="0" fontId="4" fillId="0" borderId="0" xfId="1" applyFont="1" applyFill="1" applyBorder="1" applyAlignment="1" applyProtection="1">
      <alignment horizontal="right"/>
      <protection locked="0"/>
    </xf>
    <xf numFmtId="4" fontId="9" fillId="10" borderId="1" xfId="1" applyNumberFormat="1" applyFont="1" applyFill="1" applyBorder="1" applyAlignment="1" applyProtection="1">
      <alignment horizontal="center" vertical="center" wrapText="1"/>
    </xf>
    <xf numFmtId="4" fontId="1" fillId="10" borderId="1" xfId="1" applyNumberFormat="1" applyFont="1" applyFill="1" applyBorder="1" applyAlignment="1" applyProtection="1"/>
    <xf numFmtId="4" fontId="9" fillId="0" borderId="1" xfId="1" applyNumberFormat="1" applyFont="1" applyBorder="1" applyAlignment="1" applyProtection="1">
      <alignment horizontal="center" vertical="center" wrapText="1"/>
    </xf>
    <xf numFmtId="4" fontId="1" fillId="0" borderId="1" xfId="1" applyNumberFormat="1" applyFont="1" applyBorder="1" applyAlignment="1" applyProtection="1"/>
    <xf numFmtId="0" fontId="18" fillId="0" borderId="2" xfId="1" applyFont="1" applyBorder="1" applyAlignment="1" applyProtection="1">
      <alignment horizontal="center"/>
    </xf>
    <xf numFmtId="0" fontId="18" fillId="0" borderId="6" xfId="1" applyFont="1" applyBorder="1" applyAlignment="1" applyProtection="1">
      <alignment horizontal="center"/>
    </xf>
    <xf numFmtId="0" fontId="18" fillId="0" borderId="7" xfId="1" applyFont="1" applyBorder="1" applyAlignment="1" applyProtection="1">
      <alignment horizontal="center"/>
    </xf>
    <xf numFmtId="0" fontId="20" fillId="0" borderId="2" xfId="1" applyFont="1" applyBorder="1" applyAlignment="1" applyProtection="1">
      <alignment horizontal="center" vertical="center"/>
    </xf>
    <xf numFmtId="0" fontId="20" fillId="0" borderId="6" xfId="1" applyFont="1" applyBorder="1" applyAlignment="1" applyProtection="1">
      <alignment horizontal="center" vertical="center"/>
    </xf>
    <xf numFmtId="0" fontId="20" fillId="0" borderId="7" xfId="1" applyFont="1" applyBorder="1" applyAlignment="1" applyProtection="1">
      <alignment horizontal="center" vertical="center"/>
    </xf>
    <xf numFmtId="0" fontId="2" fillId="0" borderId="5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55" xfId="0" applyFont="1" applyBorder="1" applyAlignment="1" applyProtection="1">
      <alignment horizontal="left" vertical="top"/>
      <protection locked="0"/>
    </xf>
    <xf numFmtId="0" fontId="18" fillId="0" borderId="3" xfId="1" applyFont="1" applyBorder="1" applyAlignment="1" applyProtection="1">
      <alignment horizontal="right"/>
    </xf>
    <xf numFmtId="0" fontId="1" fillId="0" borderId="3" xfId="1" applyFont="1" applyBorder="1" applyAlignment="1" applyProtection="1">
      <alignment horizontal="right"/>
    </xf>
    <xf numFmtId="0" fontId="14" fillId="0" borderId="3" xfId="1" applyFont="1" applyBorder="1" applyAlignment="1" applyProtection="1">
      <alignment horizontal="right"/>
    </xf>
    <xf numFmtId="0" fontId="18" fillId="0" borderId="53" xfId="1" applyFont="1" applyBorder="1" applyAlignment="1" applyProtection="1">
      <alignment horizontal="right"/>
    </xf>
    <xf numFmtId="0" fontId="14" fillId="0" borderId="53" xfId="1" applyFont="1" applyBorder="1" applyAlignment="1" applyProtection="1">
      <alignment horizontal="right"/>
    </xf>
    <xf numFmtId="2" fontId="9" fillId="11" borderId="3" xfId="1" applyNumberFormat="1" applyFont="1" applyFill="1" applyBorder="1" applyAlignment="1" applyProtection="1">
      <alignment horizontal="center" textRotation="90"/>
    </xf>
    <xf numFmtId="2" fontId="19" fillId="0" borderId="13" xfId="1" applyNumberFormat="1" applyFont="1" applyBorder="1" applyAlignment="1" applyProtection="1">
      <alignment horizontal="center"/>
    </xf>
    <xf numFmtId="2" fontId="9" fillId="0" borderId="3" xfId="1" applyNumberFormat="1" applyFont="1" applyFill="1" applyBorder="1" applyAlignment="1" applyProtection="1">
      <alignment horizontal="center" textRotation="90"/>
    </xf>
    <xf numFmtId="2" fontId="19" fillId="0" borderId="13" xfId="1" applyNumberFormat="1" applyFont="1" applyFill="1" applyBorder="1" applyAlignment="1" applyProtection="1">
      <alignment horizontal="center"/>
    </xf>
  </cellXfs>
  <cellStyles count="3">
    <cellStyle name="Monétaire 2" xfId="2" xr:uid="{25531DB6-7B07-4C2C-BEB8-D64CC342A113}"/>
    <cellStyle name="Normal" xfId="0" builtinId="0"/>
    <cellStyle name="Normal 4" xfId="1" xr:uid="{00000000-0005-0000-0000-000001000000}"/>
  </cellStyles>
  <dxfs count="5541"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auto="1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color theme="4" tint="0.79998168889431442"/>
      </font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numFmt numFmtId="2" formatCode="0.0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4" formatCode="#,##0.00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protection locked="1"/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6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5.xml"/><Relationship Id="rId27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3</xdr:row>
      <xdr:rowOff>19050</xdr:rowOff>
    </xdr:from>
    <xdr:to>
      <xdr:col>8</xdr:col>
      <xdr:colOff>57150</xdr:colOff>
      <xdr:row>3</xdr:row>
      <xdr:rowOff>64769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377940" y="521970"/>
          <a:ext cx="19050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30480</xdr:rowOff>
        </xdr:from>
        <xdr:to>
          <xdr:col>8</xdr:col>
          <xdr:colOff>121920</xdr:colOff>
          <xdr:row>58</xdr:row>
          <xdr:rowOff>137160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46</xdr:row>
      <xdr:rowOff>125730</xdr:rowOff>
    </xdr:from>
    <xdr:to>
      <xdr:col>0</xdr:col>
      <xdr:colOff>3131464</xdr:colOff>
      <xdr:row>52</xdr:row>
      <xdr:rowOff>1905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38100" y="10824210"/>
          <a:ext cx="3093364" cy="8820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CACHET DE L'ENTREPRISE :</a:t>
          </a:r>
        </a:p>
      </xdr:txBody>
    </xdr:sp>
    <xdr:clientData/>
  </xdr:twoCellAnchor>
  <xdr:twoCellAnchor>
    <xdr:from>
      <xdr:col>0</xdr:col>
      <xdr:colOff>3451860</xdr:colOff>
      <xdr:row>46</xdr:row>
      <xdr:rowOff>112395</xdr:rowOff>
    </xdr:from>
    <xdr:to>
      <xdr:col>1</xdr:col>
      <xdr:colOff>1863111</xdr:colOff>
      <xdr:row>52</xdr:row>
      <xdr:rowOff>9530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3451860" y="13037820"/>
          <a:ext cx="2859426" cy="8686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rtl="0"/>
          <a:r>
            <a:rPr lang="fr-FR" sz="1100" b="1" i="0" baseline="0">
              <a:effectLst/>
              <a:latin typeface="+mn-lt"/>
              <a:ea typeface="+mn-ea"/>
              <a:cs typeface="+mn-cs"/>
            </a:rPr>
            <a:t>DATE :</a:t>
          </a:r>
          <a:endParaRPr lang="fr-FR" sz="1000" b="1">
            <a:effectLst/>
          </a:endParaRPr>
        </a:p>
        <a:p>
          <a:pPr rtl="0"/>
          <a:r>
            <a:rPr lang="fr-FR" sz="1100" b="1" i="0" baseline="0">
              <a:effectLst/>
              <a:latin typeface="+mn-lt"/>
              <a:ea typeface="+mn-ea"/>
              <a:cs typeface="+mn-cs"/>
            </a:rPr>
            <a:t>NOM et SIGNATURE :</a:t>
          </a:r>
          <a:endParaRPr lang="fr-FR" sz="1000" b="1">
            <a:effectLst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GESTION_AFF-GENERALES\MARCHES%20DICO-G\FONCTIONNEMENT_GENERAL\PROPRETE\March&#233;%2001_06_2025%20au%2031_05_2029\AO\LOCAUX_documents%20de%20travail\Palaiseau\Base_locaux_Palaiseau10avril2025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GESTION_AFF-GENERALES\MARCHES%20DICO-G\FONCTIONNEMENT_GENERAL\PROPRETE\March&#233;%2001_06_2025%20au%2031_05_2029\AO\LOCAUX_documents%20de%20travail\Palaiseau\Base_locaux_Palaiseau10avril2025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GESTION_AFF-GENERALES\MARCHES%20DICO-G\FONCTIONNEMENT_GENERAL\PROPRETE\March&#233;%2001_06_2025%20au%2031_05_2029\AO\LOCAUX_documents%20de%20travail\Meudon\Base_locaux_Meudon_pour_EG_2025%20pour%20march&#233;%20m&#233;nage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GESTION_AFF-GENERALES\MARCHES%20DICO-G\FONCTIONNEMENT_GENERAL\PROPRETE\March&#233;%2001_06_2025%20au%2031_05_2029\AO\LOCAUX_documents%20de%20travail\Meudon\Base_locaux_Meudon_pour_EG_2025%20pour%20march&#233;%20m&#233;nage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GESTION_AFF-GENERALES\MARCHES%20DICO-G\FONCTIONNEMENT_GENERAL\PROPRETE\March&#233;%2001_06_2025%20au%2031_05_2029\AO\LOCAUX_documents%20de%20travail\Ch&#226;tillon\Base_locaux_Chatillon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GESTION_AFF-GENERALES\MARCHES%20DICO-G\FONCTIONNEMENT_GENERAL\PROPRETE\March&#233;%2001_06_2025%20au%2031_05_2029\AO\LOCAUX_documents%20de%20travail\Ch&#226;tillon\Base_locaux_Chatillon.xlsx" TargetMode="External"/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758.643526041669" createdVersion="6" refreshedVersion="6" minRefreshableVersion="3" recordCount="104" xr:uid="{0EF003C4-6FC4-40E2-A41B-CD41BC805E64}">
  <cacheSource type="worksheet">
    <worksheetSource ref="A1:H105" sheet="Base Sanitaires CP 2025" r:id="rId2"/>
  </cacheSource>
  <cacheFields count="8">
    <cacheField name="BATIMENT" numFmtId="0">
      <sharedItems count="23">
        <s v="A"/>
        <s v="B"/>
        <s v="BA"/>
        <s v="BC22"/>
        <s v="BJ"/>
        <s v="D1A"/>
        <s v="D1B"/>
        <s v="FA"/>
        <s v="FB"/>
        <s v="FC"/>
        <s v="J1"/>
        <s v="J2A"/>
        <s v="J2B"/>
        <s v="J3"/>
        <s v="MA"/>
        <s v="N"/>
        <s v="O"/>
        <s v="P"/>
        <s v="Pn"/>
        <s v="S"/>
        <s v="S2"/>
        <s v="U"/>
        <s v="VA"/>
      </sharedItems>
    </cacheField>
    <cacheField name="NIVEAU" numFmtId="0">
      <sharedItems containsSemiMixedTypes="0" containsString="0" containsNumber="1" containsInteger="1" minValue="-1" maxValue="4" count="6">
        <n v="1"/>
        <n v="2"/>
        <n v="3"/>
        <n v="0"/>
        <n v="-1"/>
        <n v="4"/>
      </sharedItems>
    </cacheField>
    <cacheField name="PIECE" numFmtId="0">
      <sharedItems containsBlank="1"/>
    </cacheField>
    <cacheField name="FONCTION" numFmtId="0">
      <sharedItems count="1">
        <s v="SANIT"/>
      </sharedItems>
    </cacheField>
    <cacheField name="SURFACE" numFmtId="0">
      <sharedItems containsSemiMixedTypes="0" containsString="0" containsNumber="1" minValue="1.27" maxValue="18"/>
    </cacheField>
    <cacheField name="NATURE SOL" numFmtId="0">
      <sharedItems count="5">
        <s v="CARRE"/>
        <s v="PLAST"/>
        <s v="LINOL"/>
        <s v="CIPEIN"/>
        <s v="CIMEN"/>
      </sharedItems>
    </cacheField>
    <cacheField name="FREQ NETT" numFmtId="0">
      <sharedItems count="3">
        <s v="Q"/>
        <s v="H"/>
        <s v="HS"/>
      </sharedItems>
    </cacheField>
    <cacheField name="ZONE QUA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758.632136111111" createdVersion="6" refreshedVersion="6" minRefreshableVersion="3" recordCount="1304" xr:uid="{0C51B6AD-7252-40E4-9BC3-3B822D6DC4FF}">
  <cacheSource type="worksheet">
    <worksheetSource ref="A1:H1305" sheet="Base locaux pour BPU+An" r:id="rId2"/>
  </cacheSource>
  <cacheFields count="8">
    <cacheField name="BATIMENT" numFmtId="0">
      <sharedItems count="41">
        <s v="A"/>
        <s v="B"/>
        <s v="BA"/>
        <s v="BB"/>
        <s v="BC"/>
        <s v="BC16"/>
        <s v="BC17"/>
        <s v="BC18"/>
        <s v="BC19"/>
        <s v="BC20"/>
        <s v="BD"/>
        <s v="BE"/>
        <s v="BJ"/>
        <s v="CA"/>
        <s v="CB"/>
        <s v="CD"/>
        <s v="D1A"/>
        <s v="D1B"/>
        <s v="DB"/>
        <s v="FA"/>
        <s v="FB"/>
        <s v="FB1"/>
        <s v="FC"/>
        <s v="FC1"/>
        <s v="I"/>
        <s v="IF"/>
        <s v="J1"/>
        <s v="J2A"/>
        <s v="J2B"/>
        <s v="J3"/>
        <s v="M1"/>
        <s v="MA"/>
        <s v="N"/>
        <s v="O"/>
        <s v="P"/>
        <s v="Pn"/>
        <s v="R7"/>
        <s v="S"/>
        <s v="S2"/>
        <s v="U"/>
        <s v="VA"/>
      </sharedItems>
    </cacheField>
    <cacheField name="NIVEAU" numFmtId="0">
      <sharedItems containsSemiMixedTypes="0" containsString="0" containsNumber="1" containsInteger="1" minValue="-3" maxValue="5" count="9">
        <n v="0"/>
        <n v="1"/>
        <n v="2"/>
        <n v="3"/>
        <n v="-1"/>
        <n v="4"/>
        <n v="5"/>
        <n v="-3"/>
        <n v="-2"/>
      </sharedItems>
    </cacheField>
    <cacheField name="PIECE" numFmtId="0">
      <sharedItems containsBlank="1"/>
    </cacheField>
    <cacheField name="FONCTION" numFmtId="0">
      <sharedItems count="25">
        <s v="ATELI"/>
        <s v="LABOR"/>
        <s v="BUREA"/>
        <s v="STOCK"/>
        <s v="INFORM"/>
        <s v="LECTU"/>
        <s v="SAS"/>
        <s v="ESCAL"/>
        <s v="DEPOT"/>
        <s v="COULO"/>
        <s v="SERVI"/>
        <s v="REUNI"/>
        <s v="HALL"/>
        <s v="MAGAS"/>
        <s v="PYROT"/>
        <s v="SOCIA"/>
        <s v="REPOS"/>
        <s v="VESTI"/>
        <s v="CONTR"/>
        <s v="BUREAU"/>
        <s v="CAFET"/>
        <s v="CUISI"/>
        <s v="CIRCUL"/>
        <s v="ACCUE"/>
        <s v="RESTA"/>
      </sharedItems>
    </cacheField>
    <cacheField name="SURFACE" numFmtId="0">
      <sharedItems containsSemiMixedTypes="0" containsString="0" containsNumber="1" minValue="0.5" maxValue="447.7"/>
    </cacheField>
    <cacheField name="DESIGNATION" numFmtId="0">
      <sharedItems count="262">
        <s v="PREPARATION"/>
        <s v="LABORATOIRE SOUDAGE PAR FRICTION MALAXAGE"/>
        <s v="BUREAU"/>
        <s v="LABORATOIRE DEPOT PCT"/>
        <s v="LABORATOIRE DE PREPARATION"/>
        <s v="STOCKAGE FERRAILLE"/>
        <s v="LOCAL RESEAU INFORMATIQUE"/>
        <s v="ATELIER"/>
        <s v="BIBLIOTHEQUE"/>
        <s v="SAS"/>
        <s v="PRESSE DE FILAGE"/>
        <s v="TOUR D'ATOMISATION"/>
        <s v="SALLE D'ESSAIS"/>
        <s v="ESCALIER"/>
        <s v="LABORATOIRE DEPOT PECVD"/>
        <s v="LABORATOIRE PLASMA"/>
        <s v="RESERVE FOND DOCUMENTAIIRE VIVANT"/>
        <s v="ENTREE"/>
        <s v="COULOIR"/>
        <s v="LABORATOIRE HAUTE TEMPERATURE"/>
        <s v="LABORATOIRE MOYENNE TEMPERATURE"/>
        <s v="PASSAGE"/>
        <s v="SALLE DE LECTURE"/>
        <s v="LOCAL DE SERVITUDE"/>
        <s v="LABORATOIRE"/>
        <s v="SAS  D'ACCES"/>
        <s v="SALLE DE REUNION"/>
        <s v="LABORATOIRE REGLAGE LASERS"/>
        <s v="LABORATOIRE INFORMATIQUE"/>
        <s v="LOCAL PHOTOCOPIEUSE"/>
        <s v="ESPACE DETENTE"/>
        <s v="HALL"/>
        <s v="HALL AVEC ESCALIER"/>
        <s v="LABORATOIRE MICROSCOPE A BALAYAGE"/>
        <s v="MAGASIN DU SERVICE ELECTRIQUE"/>
        <s v="SALLE INFORMATIQUE"/>
        <s v="SALLE RESEAUX"/>
        <s v="LABORATOIRE AEROTHERMOCHIMIE"/>
        <s v="LOCAL SERVITUDE ET DEPOT"/>
        <s v="STOCKAGE"/>
        <s v="SALLE DE MESURES"/>
        <s v="SALLE DE MONTAGES"/>
        <s v="SALLE DES FOURS"/>
        <s v="SALLE D'ESSAIS CRETE-MERCI"/>
        <s v="TRAVERSEE DE BATIMENT"/>
        <s v="CELLULE DE CONDUITE D'ESSAIS"/>
        <s v="CELLULE D'ESSAIS"/>
        <s v="ENTREE DU BATIMENT BD"/>
        <s v="LOCAL ACQUISITION DE DONNEES"/>
        <s v="LOCAL DES ETUVES"/>
        <s v="LOCAL DES PRESSES"/>
        <s v="LOCAL POUR EXPERIMENTATION BR14"/>
        <s v="LOCAL POUR LA CONDUITE DES PRESSES"/>
        <s v="LOCAL POUR LE MALAXAGE"/>
        <s v="SALLE DE CONDUITE DE TIR"/>
        <s v="LOCAL DE STOCKAGE PRODUITS"/>
        <s v="ALVEOLE STOCKAGE PRODUITS"/>
        <s v="LABORATOIRE BC18_PYRO"/>
        <s v="LOCAL DE STOCKAGE BC18"/>
        <s v="ATELIER USINAGES PYROTECHNIQUES"/>
        <s v="CELLULE D'ESSAIS BC19"/>
        <s v="COULOIR HALL"/>
        <s v="HALL BC 19"/>
        <s v="HALL BC19"/>
        <s v="LABORATOIRE BC 19"/>
        <s v="LOCAL DE STOCKAGE BC20"/>
        <s v="LOCAL DE STOCKAGE"/>
        <s v="ENTREE Bf"/>
        <s v="SAS D'ENTREE VIDE SANITAIRE"/>
        <s v="LABORATOIRE PRESSE A FILER"/>
        <s v="ZONE DE CIRCULATION"/>
        <s v="BUREAU ENTREPRISE EXTERIEURE"/>
        <s v="CABINET DU MEDECIN"/>
        <s v="SALLE D'ATTENTE PATIENTS"/>
        <s v="SALLE MUSIQUE ASCO"/>
        <s v="LOCAL ELABORATION DES BOUES"/>
        <s v="LOCAL POUR LE NETTOYAGE DES PIECES"/>
        <s v="HALL AVEC ESCALIER TOURNANT"/>
        <s v="LABORATOIRE CAISSONS"/>
        <s v="LABORATOIRE CRYOGENIE ET VIDE"/>
        <s v="LABORATOIRE DETECTEUR IR"/>
        <s v="LABORATOIRE D'INTEGRATION"/>
        <s v="HALL D'ENTREE Y COMPRIS LE SAS"/>
        <s v="LABORATOIRE ELECTRONIQUE"/>
        <s v="LABORATOIRE EQUIPE DE LASER"/>
        <s v="LABORATOIRE INFRAROUGE"/>
        <s v="LABORATOIRE LASER"/>
        <s v="LABORATOIRE PLMA TELEMETRIE"/>
        <s v="LABORATOIRE VIDEO"/>
        <s v="LABORATOIRE VISIO"/>
        <s v="LOCAL PHOTOCOPIE"/>
        <s v="PHOTOCOPIEUR"/>
        <s v="SALLE ESPACE DETENTE"/>
        <s v="PRESSE ISOSTATIQUE A CHAUD"/>
        <s v="COULOIR PALIER"/>
        <s v="ACCES SANITAIRES"/>
        <s v="ATELIER DE SOUDAGE"/>
        <s v="CELLULE DE TIR N°1"/>
        <s v="CELLULE DE TIR N°2"/>
        <s v="CELLULE DE TIR N°3"/>
        <s v="CELLULE DE TIR N°4"/>
        <s v="CELLULE DE TIR N°5"/>
        <s v="CELLULE DE TIR N°6"/>
        <s v="CELLULE DE TIR N°7"/>
        <s v="CELLULE DE TIR N°8"/>
        <s v="CELLULE N°9"/>
        <s v="CHAUDRONNERIE"/>
        <s v="MAGASIN"/>
        <s v="SALLE DE CONTROLE CELLULE 6 ET 7"/>
        <s v="SALLE DE CONTROLE CELLULES 8 ET 9"/>
        <s v="SALLE DE CONTRÔLE DES CELLULES N°4 ET 5"/>
        <s v="SALLE DE CONTRÔLE POUR CELLULE N°2 ET 3"/>
        <s v="VESTIAIRES"/>
        <s v="SALLE DE MESURES CELLULE N°9"/>
        <s v="LABORATOIRE DE CHIMIE"/>
        <s v="CONTRÔLE BOUTEILLES DE GAZ"/>
        <s v="BUREAU SYNDICAT"/>
        <s v="SALLE DE REUNION SYNDICATS"/>
        <s v="BUREAU INFIRMIERE DU TRAVAIL"/>
        <s v="BUREAU MEDECIN DU TRAVAIL"/>
        <s v="IMPRIMANTE"/>
        <s v="LOCAL DECHETS"/>
        <s v="LOCAL MENAGE"/>
        <s v="LOCAL TECHNIQUE"/>
        <s v="SALLE D'ATTENTE ACCUEIL"/>
        <s v="SALLE DE REPOS MEDECINE DU TRAVAIL"/>
        <s v="SALLE DE SOINS MEDECINE DU TRAVAIL"/>
        <s v="SALLE D'EXAMENS MEDECINE DU TRAVAIL"/>
        <s v="ACCES SALLE DE REUNION"/>
        <s v="ANNEXE SALLE DE REUNION"/>
        <s v="HALL D'ESSAIS"/>
        <s v="HALL ET COULOIR"/>
        <s v="LABORATOIRE RAYONNEMENT LASER"/>
        <s v="PETITE FABRICATION"/>
        <s v="PHOTOCOPIEUSE"/>
        <s v="SALLE DES CONSOLES"/>
        <s v="BUREAU AP"/>
        <s v="CHAMBRE ANECHOIQUE"/>
        <s v="ESCALIER ET COULOIR"/>
        <s v="HALL DE MONTAGE"/>
        <s v="HALL ET ESCALIER"/>
        <s v="LOCAL MATERIEL MENAGE"/>
        <s v="PASSERELLE DE LIAISON"/>
        <s v="SALLE DE COMMANDE"/>
        <s v="SAS D'ENTREE"/>
        <s v="HALL D'ENTREE"/>
        <s v="LABORATOIRE ELECTRO-MECANIQUE"/>
        <s v="LABORATOIRE MICROSCOPE"/>
        <s v="LABORATOIRE NOSTRADAMUS"/>
        <s v="LOCAL DE RANGEMENT"/>
        <s v="SALLE DE CONSOLES"/>
        <s v="SALLE DE REUNION J.DOREY"/>
        <s v="SALLE D'INTEGRATION"/>
        <s v="SALLE REUNION"/>
        <s v="SALLE VISIO"/>
        <s v="COULOIR ET SAS"/>
        <s v="LOCAL D'ESSAIS"/>
        <s v="LOCAL ESSAIS BANC M1"/>
        <s v="BUREAU DE PASSAGE"/>
        <s v="LABORATOIRE D'ANALYSES"/>
        <s v="LABORATOIRE DE SOUDURE"/>
        <s v="LABORATOIRE DE SYNTHESE"/>
        <s v="LABORATOIRE DE TRAITEMENTS THERMIQUES"/>
        <s v="LABORATOIRE D'ELABORATION"/>
        <s v="LABORATOIRE ET SALLE TP"/>
        <s v="LABORATOIRE FOUR PLASMA"/>
        <s v="LABORATOIRE HALL DES PRESSES"/>
        <s v="LABORATOIRE PREPARATION SUBSTRATS"/>
        <s v="LOCAL INFORMATIQUE"/>
        <s v="LOCAL POUR LE SABLAGE"/>
        <s v="LOCAL REPROGRAPHIE"/>
        <s v="ARCHIVES"/>
        <s v="ARCHIVES ET REPRODUCTION"/>
        <s v="ARCHIVES IMPRIMANTES"/>
        <s v="BUREAU DRH"/>
        <s v="BUREAU PASSAGE MANAGEMENT DSI"/>
        <s v="BUREAU SALLE DE TRAVAIL"/>
        <s v="CAFETERIA"/>
        <s v="COULOIR PALIER 1"/>
        <s v="ESCALIER -2 VERS -1"/>
        <s v="ESCALIER -3 VERS -2"/>
        <s v="ESCALIER BASE"/>
        <s v="ESCALIER CAGE"/>
        <s v="ESCALIER CENTRAL -1 VERS 0"/>
        <s v="ESCALIER PALIER"/>
        <s v="ESCALIER PALIER D'ETAGE"/>
        <s v="ESCALIER TREMIE ET VIDE VERS -3"/>
        <s v="HALL PALIER ASCENSEUR"/>
        <s v="HALL PALIER D'ETAGE"/>
        <s v="HALL SECONDAIRE"/>
        <s v="HALL SECONDAIRE NORD OUEST"/>
        <s v="HALL TREMIE"/>
        <s v="IMPRIMANTES ET ARCHIVES"/>
        <s v="IMPRIMANTES PHOTOCOPIEUR"/>
        <s v="JARDINIERE CENTRALE"/>
        <s v="JARDINIERE CENTRALE VIDE"/>
        <s v="LABORATOIRE INTEGRATION (INFORMATIQUE)"/>
        <s v="OFFICE REPRO"/>
        <s v="PHOTOCOPIEUR FOURNITURES"/>
        <s v="PHOTOCOPIEUR IMPRIMANTES"/>
        <s v="REUNION VISIOCONFERENCE"/>
        <s v="SALLE DE FORMATION"/>
        <s v="SALLE DE PROJET"/>
        <s v="SALLE DE REUNON"/>
        <s v="SALLE DE TRAVAIL"/>
        <s v="SALLE DEMO BATTLELABE (INFORMATIQUE)"/>
        <s v="SALLE INFORMATIQUE AP"/>
        <s v="SALLE INFORMATIQUE SERVEURS"/>
        <s v="SAS COUPE FEU"/>
        <s v="SAS COUPE FEU CENTRAL"/>
        <s v="STOCKAGE ARCHIVES REPRO"/>
        <s v="STOCKAGE IMPRIMANTE"/>
        <s v="AIRE  DE MANŒUVRE"/>
        <s v="CIRCULATION CUISINE"/>
        <s v="CIRCULATION LAVERIE"/>
        <s v="COULOIR PRINCIPAL"/>
        <s v="LOCAL TRAITEUR"/>
        <s v="SALLE DE RECEPTION MARCEL BARRERE"/>
        <s v="SALLE DE RECEPTION PH POISSON-QUINTON"/>
        <s v="SALLE DE RECEPTION RAYMOND CASTAING"/>
        <s v="SALLE DE REUNION MARCEL PIERRE"/>
        <s v="SAS 3 VERS TERRASSE"/>
        <s v="SAS 4 VERS TERRASSE"/>
        <s v="SAS ACCES 1"/>
        <s v="SAS ACCES 2"/>
        <s v="SAS VERS PARKING"/>
        <s v="STOCKAGE MATERIEL REUNION"/>
        <s v="CHAMBRE ASI"/>
        <s v="COULOIR CIRCULATION"/>
        <s v="ESCALIERS"/>
        <s v="ESPACE DE CONVIVIALITE"/>
        <s v="LOCAL RANGEMENT MATERIEL MENAGE"/>
        <s v="SALLE DE CONTRÔLE"/>
        <s v="SALLE DE REPOS / CUISINE"/>
        <s v="SAS VISITEURS POSTE GARDE SUD"/>
        <s v="VESTIAIRES FEMMES"/>
        <s v="VESTIAIRES FEMMES ASI"/>
        <s v="VESTIAIRES HOMMES"/>
        <s v="VESTIAIRES HOMMES ASI"/>
        <s v="AIRE DE CIRCULATION ET MANŒUVRE PARKING"/>
        <s v="BUREAU D'ACCUEIL"/>
        <s v="HALL D'ACCUEIL"/>
        <s v="LOCAL REPOS GARDIENS"/>
        <s v="POSTE DES GARDIENS"/>
        <s v="SALON DE REUNION"/>
        <s v="SAS DE SORTIE"/>
        <s v="SAS DEPOT"/>
        <s v="BUREAU (avec S.01.16)"/>
        <s v="BUREAU (avec S.02.08)"/>
        <s v="BUREAU (avec S.02.12)"/>
        <s v="BUREAU (avec S.02.16)"/>
        <s v="BUREAU (groupé avec S.00.06)"/>
        <s v="HALL + ESCALIER"/>
        <s v="LABORATOIRE DE PHYSIQUE"/>
        <s v="LABORATOIRE POUR COMBUSTION ET PLASMA"/>
        <s v="SAS D'ACCES"/>
        <s v="BANC LASER D'OXYDATION"/>
        <s v="LABORATOIRE DE THERMOCINETIQUE"/>
        <s v="PASSAGE POUR MANUTENTION DES MONTAGES"/>
        <s v="SALLE DE COMMANDE LASER SOUFFLERIE"/>
        <s v="SALLE DE REPAS ENTREPRISES EXTERIEURES"/>
        <s v="VESTIAIRE HOMMES"/>
      </sharedItems>
    </cacheField>
    <cacheField name="NATURE SOL" numFmtId="0">
      <sharedItems count="10">
        <s v="LINOL"/>
        <s v="PLAST"/>
        <s v="MOQUE"/>
        <s v="CIMEN"/>
        <s v="CIPEIN"/>
        <s v="PLTEC"/>
        <s v="CARRE"/>
        <s v="CAILL"/>
        <s v="BITUME"/>
        <s v="PARQU"/>
      </sharedItems>
    </cacheField>
    <cacheField name="FREQ NETT" numFmtId="0">
      <sharedItems count="7">
        <s v="H"/>
        <s v="2M"/>
        <s v="M"/>
        <s v="Q"/>
        <s v="T"/>
        <s v="2H"/>
        <s v="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rie Bathiard" refreshedDate="45755.469189699077" createdVersion="6" refreshedVersion="6" minRefreshableVersion="3" recordCount="264" xr:uid="{1AEF52EC-9D10-4E1B-8F3C-FA698BD4DABF}">
  <cacheSource type="worksheet">
    <worksheetSource ref="A1:H265" sheet="Base pour BPU 2025" r:id="rId2"/>
  </cacheSource>
  <cacheFields count="8">
    <cacheField name="BATIMENT" numFmtId="0">
      <sharedItems count="13">
        <s v="A"/>
        <s v="AX"/>
        <s v="AY"/>
        <s v="BF"/>
        <s v="BJ"/>
        <s v="BS"/>
        <s v="J"/>
        <s v="J1"/>
        <s v="OB"/>
        <s v="PG"/>
        <s v="R"/>
        <s v="S1"/>
        <s v="S3"/>
      </sharedItems>
    </cacheField>
    <cacheField name="NIVEAU" numFmtId="0">
      <sharedItems containsSemiMixedTypes="0" containsString="0" containsNumber="1" containsInteger="1" minValue="-2" maxValue="2" count="5">
        <n v="0"/>
        <n v="1"/>
        <n v="-2"/>
        <n v="-1"/>
        <n v="2"/>
      </sharedItems>
    </cacheField>
    <cacheField name="PIECE" numFmtId="0">
      <sharedItems containsBlank="1" containsMixedTypes="1" containsNumber="1" containsInteger="1" minValue="1" maxValue="36"/>
    </cacheField>
    <cacheField name="FONCTION" numFmtId="0">
      <sharedItems count="23">
        <s v="ESCAL"/>
        <s v="HALL"/>
        <s v="SOCIA"/>
        <s v="ATELI"/>
        <s v="REUNI"/>
        <s v="INFORM"/>
        <s v="COULO"/>
        <s v="BUREA"/>
        <s v="SAS"/>
        <s v="SERVI"/>
        <s v="LECTU"/>
        <s v="ACCUE"/>
        <s v="COULO "/>
        <s v="BUREA "/>
        <s v="CUISI"/>
        <s v="PYROT"/>
        <s v="AEROD"/>
        <s v="LABOR"/>
        <s v="VESTI"/>
        <s v="ENTREE"/>
        <s v="REPOS"/>
        <s v="TECHN"/>
        <s v="MAGAS"/>
      </sharedItems>
    </cacheField>
    <cacheField name="SURFACE" numFmtId="0">
      <sharedItems containsSemiMixedTypes="0" containsString="0" containsNumber="1" minValue="1" maxValue="255.42" count="169">
        <n v="20.65"/>
        <n v="25.88"/>
        <n v="40.44"/>
        <n v="18.55"/>
        <n v="25.07"/>
        <n v="23.400000000000002"/>
        <n v="19.71"/>
        <n v="18.93"/>
        <n v="27.67"/>
        <n v="42.5"/>
        <n v="21.150000000000002"/>
        <n v="28.6"/>
        <n v="16.899999999999999"/>
        <n v="25"/>
        <n v="16.3"/>
        <n v="4.32"/>
        <n v="10.700000000000001"/>
        <n v="3.43"/>
        <n v="163.92000000000002"/>
        <n v="2.3199999999999998"/>
        <n v="3.73"/>
        <n v="10.33"/>
        <n v="2.64"/>
        <n v="7.96"/>
        <n v="15"/>
        <n v="14.700000000000001"/>
        <n v="22.75"/>
        <n v="11.88"/>
        <n v="12.84"/>
        <n v="24.14"/>
        <n v="19.920000000000002"/>
        <n v="13.790000000000001"/>
        <n v="11.89"/>
        <n v="19.850000000000001"/>
        <n v="11.92"/>
        <n v="17.97"/>
        <n v="24.79"/>
        <n v="20.27"/>
        <n v="18.36"/>
        <n v="18.13"/>
        <n v="18.010000000000002"/>
        <n v="26.05"/>
        <n v="18.96"/>
        <n v="18.97"/>
        <n v="27.59"/>
        <n v="7.03"/>
        <n v="11.94"/>
        <n v="22.48"/>
        <n v="73.650000000000006"/>
        <n v="31.970000000000002"/>
        <n v="8.11"/>
        <n v="8.68"/>
        <n v="29.63"/>
        <n v="18"/>
        <n v="22.740000000000002"/>
        <n v="18.580000000000002"/>
        <n v="20.240000000000002"/>
        <n v="18.38"/>
        <n v="12.08"/>
        <n v="23.62"/>
        <n v="9.98"/>
        <n v="12.47"/>
        <n v="24.6"/>
        <n v="50.07"/>
        <n v="30.87"/>
        <n v="18.02"/>
        <n v="5.53"/>
        <n v="11.25"/>
        <n v="16.52"/>
        <n v="18.39"/>
        <n v="17.490000000000002"/>
        <n v="53.79"/>
        <n v="60.5"/>
        <n v="14"/>
        <n v="10.8"/>
        <n v="14.3"/>
        <n v="15.200000000000001"/>
        <n v="2"/>
        <n v="27.66"/>
        <n v="3.6"/>
        <n v="3.39"/>
        <n v="17.240000000000002"/>
        <n v="51.56"/>
        <n v="19.190000000000001"/>
        <n v="10.3"/>
        <n v="15.65"/>
        <n v="19.12"/>
        <n v="6.97"/>
        <n v="18.990000000000002"/>
        <n v="15.36"/>
        <n v="12.23"/>
        <n v="17.11"/>
        <n v="19.47"/>
        <n v="17.73"/>
        <n v="13.05"/>
        <n v="25.42"/>
        <n v="80.849999999999994"/>
        <n v="14.17"/>
        <n v="3.88"/>
        <n v="9.4700000000000006"/>
        <n v="8.0299999999999994"/>
        <n v="255.42"/>
        <n v="25.06"/>
        <n v="12.59"/>
        <n v="19.36"/>
        <n v="16.559999999999999"/>
        <n v="15.98"/>
        <n v="11.4"/>
        <n v="28.2"/>
        <n v="25.81"/>
        <n v="35.4"/>
        <n v="2.96"/>
        <n v="6.66"/>
        <n v="23.39"/>
        <n v="7.0200000000000005"/>
        <n v="9.76"/>
        <n v="21.29"/>
        <n v="22.79"/>
        <n v="13.58"/>
        <n v="15.8"/>
        <n v="6.6"/>
        <n v="3.4"/>
        <n v="3.42"/>
        <n v="11.48"/>
        <n v="1.82"/>
        <n v="10.95"/>
        <n v="21.6"/>
        <n v="5"/>
        <n v="14.06"/>
        <n v="13.84"/>
        <n v="15.870000000000001"/>
        <n v="1"/>
        <n v="36.340000000000003"/>
        <n v="29.53"/>
        <n v="4.3899999999999997"/>
        <n v="2.8"/>
        <n v="26.13"/>
        <n v="4.76"/>
        <n v="101.75"/>
        <n v="56"/>
        <n v="87.9"/>
        <n v="2.5"/>
        <n v="45.17"/>
        <n v="24.24"/>
        <n v="10.15"/>
        <n v="19.04"/>
        <n v="42.38"/>
        <n v="17.04"/>
        <n v="21.97"/>
        <n v="43.2"/>
        <n v="28.23"/>
        <n v="79.36"/>
        <n v="26.7"/>
        <n v="57.2"/>
        <n v="15.32"/>
        <n v="10.57"/>
        <n v="14.8"/>
        <n v="16.22"/>
        <n v="5.29"/>
        <n v="16.13"/>
        <n v="80.819999999999993"/>
        <n v="92.46"/>
        <n v="71.819999999999993"/>
        <n v="8.06"/>
        <n v="10.32"/>
        <n v="26.55"/>
        <n v="11.02"/>
        <n v="20.72"/>
        <n v="40.94"/>
      </sharedItems>
    </cacheField>
    <cacheField name="NATURE SOL" numFmtId="0">
      <sharedItems count="11">
        <s v="PLAST"/>
        <s v="LINOL"/>
        <s v="MOQUE"/>
        <s v="CIPEIN"/>
        <s v="TAPIS SOL"/>
        <s v="CARRE"/>
        <s v="PLTEC"/>
        <s v="CIMEN"/>
        <s v="PARQU"/>
        <s v="METAL"/>
        <s v="LINOL ET CIMEN"/>
      </sharedItems>
    </cacheField>
    <cacheField name="FREQ NETT" numFmtId="0">
      <sharedItems count="5">
        <s v="M"/>
        <s v="H"/>
        <s v="2M"/>
        <s v="Q"/>
        <s v="2H"/>
      </sharedItems>
    </cacheField>
    <cacheField name="ZONE QUA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rie Bathiard" refreshedDate="45755.722562731484" createdVersion="6" refreshedVersion="6" minRefreshableVersion="3" recordCount="45" xr:uid="{C894193C-9CF3-461D-83E1-E3EC95153C16}">
  <cacheSource type="worksheet">
    <worksheetSource ref="A1:H46" sheet="Sanitaires Meudon 2025" r:id="rId2"/>
  </cacheSource>
  <cacheFields count="8">
    <cacheField name="BATIMENT" numFmtId="0">
      <sharedItems count="11">
        <s v="A"/>
        <s v="AX"/>
        <s v="AY"/>
        <s v="BJ"/>
        <s v="BS"/>
        <s v="J"/>
        <s v="OB"/>
        <s v="PG"/>
        <s v="R"/>
        <s v="S1"/>
        <s v="S3"/>
      </sharedItems>
    </cacheField>
    <cacheField name="NIVEAU" numFmtId="0">
      <sharedItems containsSemiMixedTypes="0" containsString="0" containsNumber="1" containsInteger="1" minValue="-2" maxValue="2" count="4">
        <n v="0"/>
        <n v="1"/>
        <n v="2"/>
        <n v="-2"/>
      </sharedItems>
    </cacheField>
    <cacheField name="PIECE" numFmtId="0">
      <sharedItems containsBlank="1" containsMixedTypes="1" containsNumber="1" containsInteger="1" minValue="4" maxValue="4"/>
    </cacheField>
    <cacheField name="FONCTION" numFmtId="0">
      <sharedItems count="1">
        <s v="SANIT"/>
      </sharedItems>
    </cacheField>
    <cacheField name="SURFACE" numFmtId="0">
      <sharedItems containsSemiMixedTypes="0" containsString="0" containsNumber="1" minValue="0" maxValue="19.309999999999999"/>
    </cacheField>
    <cacheField name="NATURE SOL" numFmtId="0">
      <sharedItems count="6">
        <s v="PLAST"/>
        <s v="CARRE"/>
        <s v="LINOL"/>
        <s v="CIPEIN"/>
        <s v="MOQUE"/>
        <s v="CIMEN"/>
      </sharedItems>
    </cacheField>
    <cacheField name="FREQ NETT" numFmtId="0">
      <sharedItems count="2">
        <s v="Q"/>
        <s v="H"/>
      </sharedItems>
    </cacheField>
    <cacheField name="ZONE QUAL" numFmtId="0">
      <sharedItems count="4">
        <s v="ZQ1"/>
        <s v="ZQ3"/>
        <s v="ZQ2"/>
        <s v="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rie Bathiard" refreshedDate="45749.668941203701" createdVersion="6" refreshedVersion="6" minRefreshableVersion="3" recordCount="1285" xr:uid="{75CC67EC-93A5-4AF4-99F2-947BC9164950}">
  <cacheSource type="worksheet">
    <worksheetSource ref="A1:K1286" sheet="Base locaux 2025 pour BPU" r:id="rId2"/>
  </cacheSource>
  <cacheFields count="11">
    <cacheField name="BATIMENT" numFmtId="0">
      <sharedItems count="25">
        <s v="A"/>
        <s v="B"/>
        <s v="C"/>
        <s v="D"/>
        <s v="E1"/>
        <s v="E2"/>
        <s v="E3"/>
        <s v="E4"/>
        <s v="E5"/>
        <s v="E6"/>
        <s v="E7"/>
        <s v="E8"/>
        <s v="E9"/>
        <s v="F"/>
        <s v="G"/>
        <s v="H"/>
        <s v="I1"/>
        <s v="I2"/>
        <s v="K"/>
        <s v="L"/>
        <s v="O"/>
        <s v="P"/>
        <s v="Q"/>
        <s v="S"/>
        <s v="U"/>
      </sharedItems>
    </cacheField>
    <cacheField name="NIVEAU" numFmtId="0">
      <sharedItems containsSemiMixedTypes="0" containsString="0" containsNumber="1" containsInteger="1" minValue="-3" maxValue="8" count="12">
        <n v="0"/>
        <n v="1"/>
        <n v="2"/>
        <n v="3"/>
        <n v="4"/>
        <n v="5"/>
        <n v="6"/>
        <n v="7"/>
        <n v="8"/>
        <n v="-1"/>
        <n v="-2"/>
        <n v="-3"/>
      </sharedItems>
    </cacheField>
    <cacheField name="AILE" numFmtId="0">
      <sharedItems/>
    </cacheField>
    <cacheField name="PIECE" numFmtId="0">
      <sharedItems/>
    </cacheField>
    <cacheField name="FONCTION" numFmtId="0">
      <sharedItems count="21">
        <s v="COULO"/>
        <s v="ESCAL"/>
        <s v="BUREA"/>
        <s v="REPOS"/>
        <s v="HALL"/>
        <s v="SAS"/>
        <s v="VESTI"/>
        <s v="SERVI"/>
        <s v="REUNI"/>
        <s v="STOCK"/>
        <s v="ATELI"/>
        <s v="LABOR"/>
        <s v="INFORM"/>
        <s v="ACCUE"/>
        <s v="BET"/>
        <s v="LECTU"/>
        <s v="SOCIA"/>
        <s v="RESTA"/>
        <s v="COURS"/>
        <s v="MAGAS"/>
        <s v="CUISI"/>
      </sharedItems>
    </cacheField>
    <cacheField name="SURFACE" numFmtId="0">
      <sharedItems containsSemiMixedTypes="0" containsString="0" containsNumber="1" minValue="2" maxValue="212"/>
    </cacheField>
    <cacheField name="DEPARTEMENT" numFmtId="0">
      <sharedItems/>
    </cacheField>
    <cacheField name="UNITE" numFmtId="0">
      <sharedItems/>
    </cacheField>
    <cacheField name="DESIGNATION" numFmtId="0">
      <sharedItems/>
    </cacheField>
    <cacheField name="NATURE SOL" numFmtId="0">
      <sharedItems count="8">
        <s v="LINOL"/>
        <s v="CARRE"/>
        <s v="PLAST"/>
        <s v="MOQUE"/>
        <s v="PLTEC"/>
        <s v="CIPEIN"/>
        <s v="CIMEN"/>
        <s v="PARQU"/>
      </sharedItems>
    </cacheField>
    <cacheField name="FREQ NETT" numFmtId="0">
      <sharedItems count="6">
        <s v="Q"/>
        <s v="S"/>
        <s v="2M"/>
        <s v="H"/>
        <s v="2H"/>
        <s v="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761.63017222222" createdVersion="6" refreshedVersion="6" minRefreshableVersion="3" recordCount="94" xr:uid="{CA33711B-BF8E-4754-914B-762A201BAFDA}">
  <cacheSource type="worksheet">
    <worksheetSource ref="A1:I95" sheet="Données pour BPU Sanitaires" r:id="rId2"/>
  </cacheSource>
  <cacheFields count="9">
    <cacheField name="BATIMENT" numFmtId="0">
      <sharedItems count="15">
        <s v="A"/>
        <s v="B"/>
        <s v="C"/>
        <s v="D"/>
        <s v="E1"/>
        <s v="E2"/>
        <s v="E3"/>
        <s v="E4"/>
        <s v="F"/>
        <s v="I1"/>
        <s v="M"/>
        <s v="N"/>
        <s v="P"/>
        <s v="S"/>
        <s v="U"/>
      </sharedItems>
    </cacheField>
    <cacheField name="NIVEAU" numFmtId="0">
      <sharedItems containsSemiMixedTypes="0" containsString="0" containsNumber="1" containsInteger="1" minValue="-2" maxValue="8" count="11">
        <n v="-1"/>
        <n v="0"/>
        <n v="1"/>
        <n v="2"/>
        <n v="3"/>
        <n v="4"/>
        <n v="5"/>
        <n v="6"/>
        <n v="7"/>
        <n v="8"/>
        <n v="-2"/>
      </sharedItems>
    </cacheField>
    <cacheField name="AILE" numFmtId="0">
      <sharedItems/>
    </cacheField>
    <cacheField name="PIECE" numFmtId="0">
      <sharedItems/>
    </cacheField>
    <cacheField name="FONCTION" numFmtId="0">
      <sharedItems count="1">
        <s v="SANIT"/>
      </sharedItems>
    </cacheField>
    <cacheField name="SURFACE" numFmtId="0">
      <sharedItems containsSemiMixedTypes="0" containsString="0" containsNumber="1" minValue="1.96" maxValue="64.319999999999993"/>
    </cacheField>
    <cacheField name="NATURE SOL" numFmtId="0">
      <sharedItems count="4">
        <s v="CARRE"/>
        <s v="PLAST"/>
        <s v="LINOL"/>
        <s v="CIPEIN"/>
      </sharedItems>
    </cacheField>
    <cacheField name="FREQ NETT" numFmtId="0">
      <sharedItems count="2">
        <s v="Q"/>
        <s v="H"/>
      </sharedItems>
    </cacheField>
    <cacheField name="ZONE QUA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4">
  <r>
    <x v="0"/>
    <x v="0"/>
    <s v="09C"/>
    <x v="0"/>
    <n v="1.9000000000000001"/>
    <x v="0"/>
    <x v="0"/>
    <s v="ZQ1"/>
  </r>
  <r>
    <x v="0"/>
    <x v="0"/>
    <s v="12A"/>
    <x v="0"/>
    <n v="3"/>
    <x v="1"/>
    <x v="0"/>
    <s v="ZQ1"/>
  </r>
  <r>
    <x v="0"/>
    <x v="0"/>
    <s v=""/>
    <x v="0"/>
    <n v="7"/>
    <x v="1"/>
    <x v="0"/>
    <s v="ZQ1"/>
  </r>
  <r>
    <x v="0"/>
    <x v="0"/>
    <s v="12B"/>
    <x v="0"/>
    <n v="4"/>
    <x v="1"/>
    <x v="0"/>
    <s v="ZQ1"/>
  </r>
  <r>
    <x v="0"/>
    <x v="1"/>
    <s v="01"/>
    <x v="0"/>
    <n v="7.5"/>
    <x v="2"/>
    <x v="0"/>
    <s v="ZQ1"/>
  </r>
  <r>
    <x v="0"/>
    <x v="1"/>
    <s v="23"/>
    <x v="0"/>
    <n v="15.3"/>
    <x v="2"/>
    <x v="0"/>
    <s v="ZQ1"/>
  </r>
  <r>
    <x v="1"/>
    <x v="0"/>
    <s v="13"/>
    <x v="0"/>
    <n v="3"/>
    <x v="0"/>
    <x v="0"/>
    <s v="ZQ1"/>
  </r>
  <r>
    <x v="1"/>
    <x v="0"/>
    <s v="29"/>
    <x v="0"/>
    <n v="7.2"/>
    <x v="0"/>
    <x v="0"/>
    <s v="ZQ1"/>
  </r>
  <r>
    <x v="1"/>
    <x v="1"/>
    <s v="41"/>
    <x v="0"/>
    <n v="5.7"/>
    <x v="2"/>
    <x v="0"/>
    <s v="ZQ1"/>
  </r>
  <r>
    <x v="1"/>
    <x v="1"/>
    <s v="39"/>
    <x v="0"/>
    <n v="9.3000000000000007"/>
    <x v="0"/>
    <x v="0"/>
    <s v="ZQ1"/>
  </r>
  <r>
    <x v="1"/>
    <x v="2"/>
    <s v="49"/>
    <x v="0"/>
    <n v="5.7"/>
    <x v="2"/>
    <x v="0"/>
    <s v="ZQ1"/>
  </r>
  <r>
    <x v="1"/>
    <x v="0"/>
    <s v="33"/>
    <x v="0"/>
    <n v="8"/>
    <x v="0"/>
    <x v="0"/>
    <s v="ZQ1"/>
  </r>
  <r>
    <x v="1"/>
    <x v="1"/>
    <s v="45"/>
    <x v="0"/>
    <n v="5.7"/>
    <x v="2"/>
    <x v="0"/>
    <s v="ZQ1"/>
  </r>
  <r>
    <x v="1"/>
    <x v="1"/>
    <s v="43"/>
    <x v="0"/>
    <n v="9.3000000000000007"/>
    <x v="0"/>
    <x v="0"/>
    <s v="ZQ1"/>
  </r>
  <r>
    <x v="1"/>
    <x v="2"/>
    <s v="53"/>
    <x v="0"/>
    <n v="5.7"/>
    <x v="2"/>
    <x v="0"/>
    <s v="ZQ1"/>
  </r>
  <r>
    <x v="1"/>
    <x v="1"/>
    <s v=""/>
    <x v="0"/>
    <n v="15"/>
    <x v="2"/>
    <x v="0"/>
    <s v="ZQ1"/>
  </r>
  <r>
    <x v="2"/>
    <x v="2"/>
    <s v="15B"/>
    <x v="0"/>
    <n v="13"/>
    <x v="0"/>
    <x v="1"/>
    <s v="ZQ3"/>
  </r>
  <r>
    <x v="2"/>
    <x v="2"/>
    <s v="15"/>
    <x v="0"/>
    <n v="13"/>
    <x v="0"/>
    <x v="0"/>
    <s v="ZQ1"/>
  </r>
  <r>
    <x v="3"/>
    <x v="3"/>
    <s v=""/>
    <x v="0"/>
    <n v="6.82"/>
    <x v="3"/>
    <x v="0"/>
    <s v="ZQ1"/>
  </r>
  <r>
    <x v="3"/>
    <x v="3"/>
    <s v=""/>
    <x v="0"/>
    <n v="6.82"/>
    <x v="3"/>
    <x v="0"/>
    <s v="ZQ1"/>
  </r>
  <r>
    <x v="4"/>
    <x v="0"/>
    <s v=""/>
    <x v="0"/>
    <n v="2.42"/>
    <x v="0"/>
    <x v="0"/>
    <s v="ZQ1"/>
  </r>
  <r>
    <x v="5"/>
    <x v="0"/>
    <s v="02"/>
    <x v="0"/>
    <n v="5.1000000000000005"/>
    <x v="0"/>
    <x v="0"/>
    <s v="ZQ1"/>
  </r>
  <r>
    <x v="5"/>
    <x v="1"/>
    <s v="02"/>
    <x v="0"/>
    <n v="5.1000000000000005"/>
    <x v="0"/>
    <x v="0"/>
    <s v="ZQ1"/>
  </r>
  <r>
    <x v="5"/>
    <x v="0"/>
    <s v="04"/>
    <x v="0"/>
    <n v="7.03"/>
    <x v="0"/>
    <x v="0"/>
    <s v="ZQ1"/>
  </r>
  <r>
    <x v="5"/>
    <x v="1"/>
    <s v="04"/>
    <x v="0"/>
    <n v="7.63"/>
    <x v="0"/>
    <x v="0"/>
    <s v="ZQ1"/>
  </r>
  <r>
    <x v="6"/>
    <x v="3"/>
    <s v="10"/>
    <x v="0"/>
    <n v="5.4"/>
    <x v="0"/>
    <x v="0"/>
    <s v="ZQ1"/>
  </r>
  <r>
    <x v="6"/>
    <x v="0"/>
    <s v="10"/>
    <x v="0"/>
    <n v="5.4"/>
    <x v="0"/>
    <x v="0"/>
    <s v="ZQ1"/>
  </r>
  <r>
    <x v="6"/>
    <x v="1"/>
    <s v="10"/>
    <x v="0"/>
    <n v="5.4"/>
    <x v="0"/>
    <x v="0"/>
    <s v="ZQ1"/>
  </r>
  <r>
    <x v="6"/>
    <x v="0"/>
    <s v="18"/>
    <x v="0"/>
    <n v="5"/>
    <x v="0"/>
    <x v="0"/>
    <s v="ZQ1"/>
  </r>
  <r>
    <x v="6"/>
    <x v="1"/>
    <s v="18"/>
    <x v="0"/>
    <n v="5"/>
    <x v="0"/>
    <x v="0"/>
    <s v="ZQ1"/>
  </r>
  <r>
    <x v="6"/>
    <x v="3"/>
    <s v="18"/>
    <x v="0"/>
    <n v="5.5"/>
    <x v="0"/>
    <x v="0"/>
    <s v="ZQ1"/>
  </r>
  <r>
    <x v="7"/>
    <x v="3"/>
    <s v=""/>
    <x v="0"/>
    <n v="4.2"/>
    <x v="4"/>
    <x v="0"/>
    <s v="ZQ1"/>
  </r>
  <r>
    <x v="8"/>
    <x v="3"/>
    <s v=""/>
    <x v="0"/>
    <n v="3.77"/>
    <x v="2"/>
    <x v="0"/>
    <s v="ZQ3"/>
  </r>
  <r>
    <x v="8"/>
    <x v="3"/>
    <s v=""/>
    <x v="0"/>
    <n v="3.77"/>
    <x v="2"/>
    <x v="0"/>
    <s v="ZQ3"/>
  </r>
  <r>
    <x v="9"/>
    <x v="3"/>
    <s v=""/>
    <x v="0"/>
    <n v="1.27"/>
    <x v="1"/>
    <x v="0"/>
    <s v="ZQ1"/>
  </r>
  <r>
    <x v="9"/>
    <x v="3"/>
    <s v=""/>
    <x v="0"/>
    <n v="1.27"/>
    <x v="1"/>
    <x v="0"/>
    <s v="ZQ1"/>
  </r>
  <r>
    <x v="10"/>
    <x v="3"/>
    <s v="06"/>
    <x v="0"/>
    <n v="4.6000000000000005"/>
    <x v="0"/>
    <x v="0"/>
    <s v="ZQ1"/>
  </r>
  <r>
    <x v="10"/>
    <x v="0"/>
    <s v="06"/>
    <x v="0"/>
    <n v="4.6000000000000005"/>
    <x v="0"/>
    <x v="0"/>
    <s v="ZQ1"/>
  </r>
  <r>
    <x v="10"/>
    <x v="1"/>
    <s v="06"/>
    <x v="0"/>
    <n v="4.6000000000000005"/>
    <x v="0"/>
    <x v="0"/>
    <s v="ZQ1"/>
  </r>
  <r>
    <x v="10"/>
    <x v="2"/>
    <s v="06"/>
    <x v="0"/>
    <n v="4.6000000000000005"/>
    <x v="0"/>
    <x v="0"/>
    <s v="ZQ1"/>
  </r>
  <r>
    <x v="10"/>
    <x v="3"/>
    <s v="08"/>
    <x v="0"/>
    <n v="4.6000000000000005"/>
    <x v="0"/>
    <x v="0"/>
    <s v="ZQ1"/>
  </r>
  <r>
    <x v="10"/>
    <x v="0"/>
    <s v="08"/>
    <x v="0"/>
    <n v="4.5999999999999996"/>
    <x v="0"/>
    <x v="0"/>
    <s v="ZQ1"/>
  </r>
  <r>
    <x v="10"/>
    <x v="1"/>
    <s v="08"/>
    <x v="0"/>
    <n v="4.6000000000000005"/>
    <x v="0"/>
    <x v="0"/>
    <s v="ZQ1"/>
  </r>
  <r>
    <x v="10"/>
    <x v="2"/>
    <s v="08"/>
    <x v="0"/>
    <n v="4.6000000000000005"/>
    <x v="0"/>
    <x v="0"/>
    <s v="ZQ1"/>
  </r>
  <r>
    <x v="11"/>
    <x v="1"/>
    <s v="04"/>
    <x v="0"/>
    <n v="4.3"/>
    <x v="0"/>
    <x v="0"/>
    <s v="ZQ1"/>
  </r>
  <r>
    <x v="11"/>
    <x v="1"/>
    <s v="02"/>
    <x v="0"/>
    <n v="4.3"/>
    <x v="0"/>
    <x v="0"/>
    <s v="ZQ1"/>
  </r>
  <r>
    <x v="11"/>
    <x v="2"/>
    <s v="02"/>
    <x v="0"/>
    <n v="4.2"/>
    <x v="0"/>
    <x v="0"/>
    <s v="ZQ1"/>
  </r>
  <r>
    <x v="12"/>
    <x v="4"/>
    <s v="06"/>
    <x v="0"/>
    <n v="3.7"/>
    <x v="0"/>
    <x v="0"/>
    <s v="ZQ1"/>
  </r>
  <r>
    <x v="12"/>
    <x v="4"/>
    <s v="04"/>
    <x v="0"/>
    <n v="4.2"/>
    <x v="0"/>
    <x v="0"/>
    <s v="ZQ1"/>
  </r>
  <r>
    <x v="13"/>
    <x v="0"/>
    <s v="27"/>
    <x v="0"/>
    <n v="7.67"/>
    <x v="0"/>
    <x v="0"/>
    <s v="ZQ1"/>
  </r>
  <r>
    <x v="13"/>
    <x v="1"/>
    <s v="25"/>
    <x v="0"/>
    <n v="3.8000000000000003"/>
    <x v="0"/>
    <x v="0"/>
    <s v="ZQ1"/>
  </r>
  <r>
    <x v="13"/>
    <x v="2"/>
    <s v="25"/>
    <x v="0"/>
    <n v="3.8000000000000003"/>
    <x v="0"/>
    <x v="0"/>
    <s v="ZQ1"/>
  </r>
  <r>
    <x v="13"/>
    <x v="5"/>
    <s v="25"/>
    <x v="0"/>
    <n v="3.8000000000000003"/>
    <x v="0"/>
    <x v="0"/>
    <s v="ZQ1"/>
  </r>
  <r>
    <x v="13"/>
    <x v="4"/>
    <s v="27"/>
    <x v="0"/>
    <n v="4.75"/>
    <x v="0"/>
    <x v="0"/>
    <s v="ZQ1"/>
  </r>
  <r>
    <x v="13"/>
    <x v="3"/>
    <s v="23"/>
    <x v="0"/>
    <n v="4.75"/>
    <x v="1"/>
    <x v="0"/>
    <s v="ZQ1"/>
  </r>
  <r>
    <x v="13"/>
    <x v="4"/>
    <s v="25"/>
    <x v="0"/>
    <n v="4.75"/>
    <x v="0"/>
    <x v="2"/>
    <s v="ZQ1"/>
  </r>
  <r>
    <x v="13"/>
    <x v="0"/>
    <s v="25"/>
    <x v="0"/>
    <n v="9.43"/>
    <x v="0"/>
    <x v="0"/>
    <s v="ZQ1"/>
  </r>
  <r>
    <x v="13"/>
    <x v="1"/>
    <s v="27"/>
    <x v="0"/>
    <n v="4"/>
    <x v="0"/>
    <x v="0"/>
    <s v="ZQ1"/>
  </r>
  <r>
    <x v="13"/>
    <x v="2"/>
    <s v="27"/>
    <x v="0"/>
    <n v="4"/>
    <x v="0"/>
    <x v="0"/>
    <s v="ZQ1"/>
  </r>
  <r>
    <x v="13"/>
    <x v="5"/>
    <s v="27"/>
    <x v="0"/>
    <n v="4"/>
    <x v="0"/>
    <x v="0"/>
    <s v="ZQ1"/>
  </r>
  <r>
    <x v="13"/>
    <x v="3"/>
    <s v="17"/>
    <x v="0"/>
    <n v="4.75"/>
    <x v="0"/>
    <x v="0"/>
    <s v="ZQ1"/>
  </r>
  <r>
    <x v="14"/>
    <x v="4"/>
    <s v="16"/>
    <x v="0"/>
    <n v="5.55"/>
    <x v="0"/>
    <x v="0"/>
    <s v="ZQ1"/>
  </r>
  <r>
    <x v="14"/>
    <x v="0"/>
    <s v="11"/>
    <x v="0"/>
    <n v="5.7"/>
    <x v="0"/>
    <x v="0"/>
    <s v="ZQ1"/>
  </r>
  <r>
    <x v="14"/>
    <x v="3"/>
    <s v="01"/>
    <x v="0"/>
    <n v="5.8"/>
    <x v="0"/>
    <x v="0"/>
    <s v="ZQ1"/>
  </r>
  <r>
    <x v="14"/>
    <x v="3"/>
    <s v="03"/>
    <x v="0"/>
    <n v="5.8"/>
    <x v="0"/>
    <x v="0"/>
    <s v="ZQ1"/>
  </r>
  <r>
    <x v="15"/>
    <x v="0"/>
    <s v="A82"/>
    <x v="0"/>
    <n v="14"/>
    <x v="0"/>
    <x v="0"/>
    <s v="ZQ1"/>
  </r>
  <r>
    <x v="15"/>
    <x v="1"/>
    <s v="A82"/>
    <x v="0"/>
    <n v="14"/>
    <x v="0"/>
    <x v="0"/>
    <s v="ZQ1"/>
  </r>
  <r>
    <x v="15"/>
    <x v="0"/>
    <s v="A80"/>
    <x v="0"/>
    <n v="18"/>
    <x v="0"/>
    <x v="0"/>
    <s v="ZQ1"/>
  </r>
  <r>
    <x v="15"/>
    <x v="3"/>
    <s v="B82"/>
    <x v="0"/>
    <n v="14"/>
    <x v="0"/>
    <x v="0"/>
    <s v="ZQ1"/>
  </r>
  <r>
    <x v="15"/>
    <x v="3"/>
    <s v="A82"/>
    <x v="0"/>
    <n v="14"/>
    <x v="0"/>
    <x v="0"/>
    <s v="ZQ1"/>
  </r>
  <r>
    <x v="15"/>
    <x v="0"/>
    <s v="B82"/>
    <x v="0"/>
    <n v="14"/>
    <x v="0"/>
    <x v="0"/>
    <s v="ZQ1"/>
  </r>
  <r>
    <x v="15"/>
    <x v="1"/>
    <s v="B82"/>
    <x v="0"/>
    <n v="14"/>
    <x v="0"/>
    <x v="0"/>
    <s v="ZQ1"/>
  </r>
  <r>
    <x v="15"/>
    <x v="2"/>
    <s v="A82"/>
    <x v="0"/>
    <n v="14"/>
    <x v="0"/>
    <x v="0"/>
    <s v="ZQ1"/>
  </r>
  <r>
    <x v="15"/>
    <x v="2"/>
    <s v="B82"/>
    <x v="0"/>
    <n v="14"/>
    <x v="0"/>
    <x v="0"/>
    <s v="ZQ1"/>
  </r>
  <r>
    <x v="15"/>
    <x v="3"/>
    <s v="B80"/>
    <x v="0"/>
    <n v="18"/>
    <x v="0"/>
    <x v="0"/>
    <s v="ZQ1"/>
  </r>
  <r>
    <x v="15"/>
    <x v="3"/>
    <s v="A80"/>
    <x v="0"/>
    <n v="18"/>
    <x v="0"/>
    <x v="0"/>
    <s v="ZQ1"/>
  </r>
  <r>
    <x v="15"/>
    <x v="0"/>
    <s v="B80"/>
    <x v="0"/>
    <n v="18"/>
    <x v="0"/>
    <x v="0"/>
    <s v="ZQ1"/>
  </r>
  <r>
    <x v="15"/>
    <x v="1"/>
    <s v="A80"/>
    <x v="0"/>
    <n v="18"/>
    <x v="0"/>
    <x v="0"/>
    <s v="ZQ1"/>
  </r>
  <r>
    <x v="15"/>
    <x v="1"/>
    <s v="B80"/>
    <x v="0"/>
    <n v="18"/>
    <x v="0"/>
    <x v="0"/>
    <s v="ZQ1"/>
  </r>
  <r>
    <x v="15"/>
    <x v="2"/>
    <s v="A80"/>
    <x v="0"/>
    <n v="18"/>
    <x v="0"/>
    <x v="0"/>
    <s v="ZQ1"/>
  </r>
  <r>
    <x v="15"/>
    <x v="2"/>
    <s v="B80"/>
    <x v="0"/>
    <n v="18"/>
    <x v="0"/>
    <x v="0"/>
    <s v="ZQ1"/>
  </r>
  <r>
    <x v="16"/>
    <x v="3"/>
    <s v="04"/>
    <x v="0"/>
    <n v="14.530000000000001"/>
    <x v="0"/>
    <x v="0"/>
    <s v="ZQ1"/>
  </r>
  <r>
    <x v="16"/>
    <x v="0"/>
    <s v="06"/>
    <x v="0"/>
    <n v="11.8"/>
    <x v="0"/>
    <x v="0"/>
    <s v="ZQ1"/>
  </r>
  <r>
    <x v="16"/>
    <x v="3"/>
    <s v="02"/>
    <x v="0"/>
    <n v="14.05"/>
    <x v="0"/>
    <x v="0"/>
    <s v="ZQ1"/>
  </r>
  <r>
    <x v="16"/>
    <x v="0"/>
    <s v="04"/>
    <x v="0"/>
    <n v="16.3"/>
    <x v="0"/>
    <x v="0"/>
    <s v="ZQ1"/>
  </r>
  <r>
    <x v="17"/>
    <x v="0"/>
    <s v="07"/>
    <x v="0"/>
    <n v="2.2000000000000002"/>
    <x v="2"/>
    <x v="0"/>
    <s v="ZQ3"/>
  </r>
  <r>
    <x v="17"/>
    <x v="3"/>
    <s v="06"/>
    <x v="0"/>
    <n v="2.8"/>
    <x v="0"/>
    <x v="0"/>
    <s v="ZQ2"/>
  </r>
  <r>
    <x v="17"/>
    <x v="3"/>
    <s v="04"/>
    <x v="0"/>
    <n v="2.8"/>
    <x v="0"/>
    <x v="0"/>
    <s v="ZQ2"/>
  </r>
  <r>
    <x v="17"/>
    <x v="3"/>
    <s v="12"/>
    <x v="0"/>
    <n v="4"/>
    <x v="0"/>
    <x v="0"/>
    <s v="ZQ2"/>
  </r>
  <r>
    <x v="18"/>
    <x v="3"/>
    <s v="04"/>
    <x v="0"/>
    <n v="4.45"/>
    <x v="0"/>
    <x v="0"/>
    <s v="ZQ1"/>
  </r>
  <r>
    <x v="18"/>
    <x v="3"/>
    <s v="03"/>
    <x v="0"/>
    <n v="4.47"/>
    <x v="0"/>
    <x v="0"/>
    <s v="ZQ1"/>
  </r>
  <r>
    <x v="18"/>
    <x v="3"/>
    <s v="14"/>
    <x v="0"/>
    <n v="11.700000000000001"/>
    <x v="0"/>
    <x v="0"/>
    <s v="ZQ1"/>
  </r>
  <r>
    <x v="18"/>
    <x v="3"/>
    <s v="13"/>
    <x v="0"/>
    <n v="11.700000000000001"/>
    <x v="0"/>
    <x v="0"/>
    <s v="ZQ1"/>
  </r>
  <r>
    <x v="19"/>
    <x v="0"/>
    <s v="03"/>
    <x v="0"/>
    <n v="4.7"/>
    <x v="0"/>
    <x v="0"/>
    <s v="ZQ1"/>
  </r>
  <r>
    <x v="19"/>
    <x v="1"/>
    <s v="03"/>
    <x v="0"/>
    <n v="4.7"/>
    <x v="0"/>
    <x v="0"/>
    <s v="ZQ1"/>
  </r>
  <r>
    <x v="19"/>
    <x v="3"/>
    <s v="01"/>
    <x v="0"/>
    <n v="4.8"/>
    <x v="0"/>
    <x v="0"/>
    <s v="ZQ1"/>
  </r>
  <r>
    <x v="19"/>
    <x v="0"/>
    <s v="01"/>
    <x v="0"/>
    <n v="4.8"/>
    <x v="0"/>
    <x v="0"/>
    <s v="ZQ1"/>
  </r>
  <r>
    <x v="19"/>
    <x v="1"/>
    <s v="01"/>
    <x v="0"/>
    <n v="4.8"/>
    <x v="0"/>
    <x v="0"/>
    <s v="ZQ1"/>
  </r>
  <r>
    <x v="19"/>
    <x v="3"/>
    <s v="03"/>
    <x v="0"/>
    <n v="4.7"/>
    <x v="0"/>
    <x v="0"/>
    <s v="ZQ1"/>
  </r>
  <r>
    <x v="20"/>
    <x v="0"/>
    <m/>
    <x v="0"/>
    <n v="2.4"/>
    <x v="2"/>
    <x v="1"/>
    <s v="ZQ1"/>
  </r>
  <r>
    <x v="21"/>
    <x v="3"/>
    <s v="12"/>
    <x v="0"/>
    <n v="6.43"/>
    <x v="0"/>
    <x v="0"/>
    <s v="ZQ1"/>
  </r>
  <r>
    <x v="21"/>
    <x v="3"/>
    <s v="13"/>
    <x v="0"/>
    <n v="6.43"/>
    <x v="0"/>
    <x v="0"/>
    <s v="ZQ1"/>
  </r>
  <r>
    <x v="22"/>
    <x v="3"/>
    <s v="05"/>
    <x v="0"/>
    <n v="7.8"/>
    <x v="2"/>
    <x v="0"/>
    <s v="ZQ1"/>
  </r>
  <r>
    <x v="22"/>
    <x v="3"/>
    <s v="03"/>
    <x v="0"/>
    <n v="7.8"/>
    <x v="2"/>
    <x v="0"/>
    <s v="ZQ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04">
  <r>
    <x v="0"/>
    <x v="0"/>
    <s v="02A"/>
    <x v="0"/>
    <n v="33.17"/>
    <x v="0"/>
    <x v="0"/>
    <x v="0"/>
  </r>
  <r>
    <x v="0"/>
    <x v="0"/>
    <s v="03A"/>
    <x v="1"/>
    <n v="59.800000000000004"/>
    <x v="1"/>
    <x v="0"/>
    <x v="0"/>
  </r>
  <r>
    <x v="0"/>
    <x v="0"/>
    <s v="04C"/>
    <x v="2"/>
    <n v="17.7"/>
    <x v="2"/>
    <x v="0"/>
    <x v="1"/>
  </r>
  <r>
    <x v="0"/>
    <x v="0"/>
    <s v="04A"/>
    <x v="1"/>
    <n v="59"/>
    <x v="3"/>
    <x v="0"/>
    <x v="0"/>
  </r>
  <r>
    <x v="0"/>
    <x v="0"/>
    <s v="04B"/>
    <x v="1"/>
    <n v="23.6"/>
    <x v="4"/>
    <x v="0"/>
    <x v="0"/>
  </r>
  <r>
    <x v="0"/>
    <x v="0"/>
    <s v="11"/>
    <x v="3"/>
    <n v="15.200000000000001"/>
    <x v="5"/>
    <x v="0"/>
    <x v="0"/>
  </r>
  <r>
    <x v="0"/>
    <x v="0"/>
    <s v="12"/>
    <x v="4"/>
    <n v="6.6"/>
    <x v="6"/>
    <x v="1"/>
    <x v="2"/>
  </r>
  <r>
    <x v="0"/>
    <x v="0"/>
    <s v="02C"/>
    <x v="0"/>
    <n v="47.04"/>
    <x v="7"/>
    <x v="0"/>
    <x v="0"/>
  </r>
  <r>
    <x v="0"/>
    <x v="0"/>
    <s v="09"/>
    <x v="5"/>
    <n v="41.1"/>
    <x v="8"/>
    <x v="2"/>
    <x v="0"/>
  </r>
  <r>
    <x v="0"/>
    <x v="0"/>
    <s v=""/>
    <x v="6"/>
    <n v="4"/>
    <x v="9"/>
    <x v="3"/>
    <x v="3"/>
  </r>
  <r>
    <x v="0"/>
    <x v="0"/>
    <s v="03"/>
    <x v="1"/>
    <n v="35.65"/>
    <x v="10"/>
    <x v="4"/>
    <x v="0"/>
  </r>
  <r>
    <x v="0"/>
    <x v="0"/>
    <s v="02B"/>
    <x v="0"/>
    <n v="23"/>
    <x v="7"/>
    <x v="0"/>
    <x v="0"/>
  </r>
  <r>
    <x v="0"/>
    <x v="0"/>
    <s v="01"/>
    <x v="1"/>
    <n v="110.9"/>
    <x v="11"/>
    <x v="0"/>
    <x v="0"/>
  </r>
  <r>
    <x v="0"/>
    <x v="0"/>
    <s v="04"/>
    <x v="1"/>
    <n v="38"/>
    <x v="12"/>
    <x v="4"/>
    <x v="0"/>
  </r>
  <r>
    <x v="0"/>
    <x v="0"/>
    <s v=""/>
    <x v="7"/>
    <n v="7.5"/>
    <x v="13"/>
    <x v="3"/>
    <x v="2"/>
  </r>
  <r>
    <x v="0"/>
    <x v="0"/>
    <s v="05A"/>
    <x v="1"/>
    <n v="64.900000000000006"/>
    <x v="14"/>
    <x v="0"/>
    <x v="0"/>
  </r>
  <r>
    <x v="0"/>
    <x v="0"/>
    <s v="05B"/>
    <x v="2"/>
    <n v="32.450000000000003"/>
    <x v="2"/>
    <x v="0"/>
    <x v="1"/>
  </r>
  <r>
    <x v="0"/>
    <x v="0"/>
    <s v="06A"/>
    <x v="1"/>
    <n v="67"/>
    <x v="15"/>
    <x v="4"/>
    <x v="0"/>
  </r>
  <r>
    <x v="0"/>
    <x v="0"/>
    <s v=""/>
    <x v="7"/>
    <n v="7.5"/>
    <x v="13"/>
    <x v="3"/>
    <x v="2"/>
  </r>
  <r>
    <x v="0"/>
    <x v="0"/>
    <s v="08A"/>
    <x v="7"/>
    <n v="13.9"/>
    <x v="13"/>
    <x v="3"/>
    <x v="2"/>
  </r>
  <r>
    <x v="0"/>
    <x v="0"/>
    <s v="09A"/>
    <x v="8"/>
    <n v="36.6"/>
    <x v="16"/>
    <x v="4"/>
    <x v="0"/>
  </r>
  <r>
    <x v="0"/>
    <x v="0"/>
    <s v=""/>
    <x v="7"/>
    <n v="14.9"/>
    <x v="13"/>
    <x v="3"/>
    <x v="2"/>
  </r>
  <r>
    <x v="0"/>
    <x v="1"/>
    <s v="09B"/>
    <x v="2"/>
    <n v="8"/>
    <x v="2"/>
    <x v="2"/>
    <x v="1"/>
  </r>
  <r>
    <x v="0"/>
    <x v="1"/>
    <s v=""/>
    <x v="9"/>
    <n v="4.0999999999999996"/>
    <x v="17"/>
    <x v="4"/>
    <x v="3"/>
  </r>
  <r>
    <x v="0"/>
    <x v="1"/>
    <s v=""/>
    <x v="7"/>
    <n v="14.9"/>
    <x v="13"/>
    <x v="4"/>
    <x v="2"/>
  </r>
  <r>
    <x v="0"/>
    <x v="1"/>
    <s v="07A"/>
    <x v="6"/>
    <n v="4.6000000000000005"/>
    <x v="9"/>
    <x v="4"/>
    <x v="0"/>
  </r>
  <r>
    <x v="0"/>
    <x v="1"/>
    <s v=""/>
    <x v="9"/>
    <n v="42.9"/>
    <x v="18"/>
    <x v="4"/>
    <x v="0"/>
  </r>
  <r>
    <x v="0"/>
    <x v="1"/>
    <s v=""/>
    <x v="9"/>
    <n v="116.60000000000001"/>
    <x v="18"/>
    <x v="4"/>
    <x v="0"/>
  </r>
  <r>
    <x v="0"/>
    <x v="1"/>
    <s v="03"/>
    <x v="1"/>
    <n v="18.7"/>
    <x v="19"/>
    <x v="0"/>
    <x v="0"/>
  </r>
  <r>
    <x v="0"/>
    <x v="1"/>
    <s v="04"/>
    <x v="1"/>
    <n v="11.8"/>
    <x v="20"/>
    <x v="0"/>
    <x v="0"/>
  </r>
  <r>
    <x v="0"/>
    <x v="1"/>
    <s v="05"/>
    <x v="6"/>
    <n v="24"/>
    <x v="21"/>
    <x v="3"/>
    <x v="0"/>
  </r>
  <r>
    <x v="0"/>
    <x v="1"/>
    <s v="09A"/>
    <x v="5"/>
    <n v="68"/>
    <x v="22"/>
    <x v="2"/>
    <x v="0"/>
  </r>
  <r>
    <x v="0"/>
    <x v="1"/>
    <s v=""/>
    <x v="7"/>
    <n v="9"/>
    <x v="13"/>
    <x v="4"/>
    <x v="2"/>
  </r>
  <r>
    <x v="0"/>
    <x v="1"/>
    <s v="09"/>
    <x v="10"/>
    <n v="24.5"/>
    <x v="23"/>
    <x v="5"/>
    <x v="0"/>
  </r>
  <r>
    <x v="0"/>
    <x v="1"/>
    <s v=""/>
    <x v="7"/>
    <n v="8.1999999999999993"/>
    <x v="13"/>
    <x v="4"/>
    <x v="2"/>
  </r>
  <r>
    <x v="0"/>
    <x v="1"/>
    <s v="08"/>
    <x v="7"/>
    <n v="13.9"/>
    <x v="13"/>
    <x v="0"/>
    <x v="2"/>
  </r>
  <r>
    <x v="0"/>
    <x v="1"/>
    <s v=""/>
    <x v="9"/>
    <n v="17.2"/>
    <x v="18"/>
    <x v="4"/>
    <x v="0"/>
  </r>
  <r>
    <x v="0"/>
    <x v="1"/>
    <s v="04B"/>
    <x v="1"/>
    <n v="11.8"/>
    <x v="24"/>
    <x v="0"/>
    <x v="0"/>
  </r>
  <r>
    <x v="0"/>
    <x v="1"/>
    <s v="04A"/>
    <x v="1"/>
    <n v="47.2"/>
    <x v="24"/>
    <x v="1"/>
    <x v="0"/>
  </r>
  <r>
    <x v="0"/>
    <x v="1"/>
    <s v="04C"/>
    <x v="2"/>
    <n v="23.6"/>
    <x v="2"/>
    <x v="0"/>
    <x v="1"/>
  </r>
  <r>
    <x v="0"/>
    <x v="1"/>
    <s v="13"/>
    <x v="6"/>
    <n v="11.5"/>
    <x v="25"/>
    <x v="1"/>
    <x v="0"/>
  </r>
  <r>
    <x v="0"/>
    <x v="1"/>
    <s v="08C"/>
    <x v="1"/>
    <n v="20.350000000000001"/>
    <x v="15"/>
    <x v="0"/>
    <x v="0"/>
  </r>
  <r>
    <x v="0"/>
    <x v="1"/>
    <s v="07"/>
    <x v="1"/>
    <n v="85"/>
    <x v="15"/>
    <x v="4"/>
    <x v="0"/>
  </r>
  <r>
    <x v="0"/>
    <x v="1"/>
    <s v="06B"/>
    <x v="11"/>
    <n v="26.5"/>
    <x v="26"/>
    <x v="0"/>
    <x v="0"/>
  </r>
  <r>
    <x v="0"/>
    <x v="1"/>
    <s v="06A"/>
    <x v="1"/>
    <n v="66"/>
    <x v="24"/>
    <x v="0"/>
    <x v="0"/>
  </r>
  <r>
    <x v="0"/>
    <x v="1"/>
    <s v="05A"/>
    <x v="0"/>
    <n v="55.6"/>
    <x v="7"/>
    <x v="0"/>
    <x v="0"/>
  </r>
  <r>
    <x v="0"/>
    <x v="1"/>
    <s v="05B"/>
    <x v="0"/>
    <n v="14"/>
    <x v="7"/>
    <x v="3"/>
    <x v="0"/>
  </r>
  <r>
    <x v="0"/>
    <x v="1"/>
    <s v="03B"/>
    <x v="2"/>
    <n v="22.400000000000002"/>
    <x v="2"/>
    <x v="0"/>
    <x v="1"/>
  </r>
  <r>
    <x v="0"/>
    <x v="1"/>
    <s v="15"/>
    <x v="2"/>
    <n v="10.9"/>
    <x v="2"/>
    <x v="1"/>
    <x v="1"/>
  </r>
  <r>
    <x v="0"/>
    <x v="1"/>
    <s v="14"/>
    <x v="2"/>
    <n v="10.9"/>
    <x v="2"/>
    <x v="1"/>
    <x v="1"/>
  </r>
  <r>
    <x v="0"/>
    <x v="1"/>
    <s v="02A"/>
    <x v="0"/>
    <n v="16.3"/>
    <x v="0"/>
    <x v="0"/>
    <x v="0"/>
  </r>
  <r>
    <x v="0"/>
    <x v="1"/>
    <s v=""/>
    <x v="7"/>
    <n v="10.200000000000001"/>
    <x v="13"/>
    <x v="4"/>
    <x v="2"/>
  </r>
  <r>
    <x v="0"/>
    <x v="1"/>
    <s v="03A"/>
    <x v="1"/>
    <n v="40.5"/>
    <x v="24"/>
    <x v="0"/>
    <x v="0"/>
  </r>
  <r>
    <x v="0"/>
    <x v="2"/>
    <s v="05"/>
    <x v="2"/>
    <n v="21.2"/>
    <x v="2"/>
    <x v="1"/>
    <x v="1"/>
  </r>
  <r>
    <x v="0"/>
    <x v="2"/>
    <s v="02"/>
    <x v="2"/>
    <n v="16"/>
    <x v="2"/>
    <x v="1"/>
    <x v="1"/>
  </r>
  <r>
    <x v="0"/>
    <x v="2"/>
    <s v="04"/>
    <x v="2"/>
    <n v="16"/>
    <x v="2"/>
    <x v="1"/>
    <x v="1"/>
  </r>
  <r>
    <x v="0"/>
    <x v="2"/>
    <s v="12"/>
    <x v="2"/>
    <n v="20.7"/>
    <x v="2"/>
    <x v="2"/>
    <x v="1"/>
  </r>
  <r>
    <x v="0"/>
    <x v="2"/>
    <s v="14B"/>
    <x v="2"/>
    <n v="19"/>
    <x v="2"/>
    <x v="0"/>
    <x v="1"/>
  </r>
  <r>
    <x v="0"/>
    <x v="2"/>
    <s v="14"/>
    <x v="1"/>
    <n v="78"/>
    <x v="27"/>
    <x v="0"/>
    <x v="0"/>
  </r>
  <r>
    <x v="0"/>
    <x v="2"/>
    <s v="15D"/>
    <x v="1"/>
    <n v="27"/>
    <x v="24"/>
    <x v="1"/>
    <x v="0"/>
  </r>
  <r>
    <x v="0"/>
    <x v="2"/>
    <s v="15C"/>
    <x v="9"/>
    <n v="14.700000000000001"/>
    <x v="18"/>
    <x v="1"/>
    <x v="0"/>
  </r>
  <r>
    <x v="0"/>
    <x v="2"/>
    <s v="03"/>
    <x v="2"/>
    <n v="16"/>
    <x v="2"/>
    <x v="1"/>
    <x v="1"/>
  </r>
  <r>
    <x v="0"/>
    <x v="2"/>
    <s v="16B"/>
    <x v="1"/>
    <n v="11.700000000000001"/>
    <x v="24"/>
    <x v="1"/>
    <x v="0"/>
  </r>
  <r>
    <x v="0"/>
    <x v="2"/>
    <s v="15E"/>
    <x v="2"/>
    <n v="18.2"/>
    <x v="2"/>
    <x v="2"/>
    <x v="1"/>
  </r>
  <r>
    <x v="0"/>
    <x v="2"/>
    <s v=""/>
    <x v="7"/>
    <n v="4"/>
    <x v="13"/>
    <x v="4"/>
    <x v="2"/>
  </r>
  <r>
    <x v="0"/>
    <x v="2"/>
    <s v="13"/>
    <x v="1"/>
    <n v="61.95"/>
    <x v="28"/>
    <x v="1"/>
    <x v="0"/>
  </r>
  <r>
    <x v="0"/>
    <x v="2"/>
    <s v="13A"/>
    <x v="2"/>
    <n v="35.1"/>
    <x v="2"/>
    <x v="1"/>
    <x v="1"/>
  </r>
  <r>
    <x v="0"/>
    <x v="2"/>
    <s v="15A"/>
    <x v="10"/>
    <n v="4.43"/>
    <x v="29"/>
    <x v="1"/>
    <x v="0"/>
  </r>
  <r>
    <x v="0"/>
    <x v="2"/>
    <s v=""/>
    <x v="9"/>
    <n v="13.3"/>
    <x v="18"/>
    <x v="4"/>
    <x v="0"/>
  </r>
  <r>
    <x v="0"/>
    <x v="2"/>
    <s v=""/>
    <x v="9"/>
    <n v="18.36"/>
    <x v="18"/>
    <x v="1"/>
    <x v="0"/>
  </r>
  <r>
    <x v="0"/>
    <x v="2"/>
    <s v="18A"/>
    <x v="1"/>
    <n v="17.8"/>
    <x v="24"/>
    <x v="0"/>
    <x v="0"/>
  </r>
  <r>
    <x v="0"/>
    <x v="2"/>
    <s v="17"/>
    <x v="1"/>
    <n v="103.1"/>
    <x v="24"/>
    <x v="0"/>
    <x v="0"/>
  </r>
  <r>
    <x v="0"/>
    <x v="2"/>
    <s v="18B"/>
    <x v="1"/>
    <n v="74"/>
    <x v="24"/>
    <x v="0"/>
    <x v="0"/>
  </r>
  <r>
    <x v="0"/>
    <x v="2"/>
    <s v="21"/>
    <x v="2"/>
    <n v="26.2"/>
    <x v="2"/>
    <x v="1"/>
    <x v="1"/>
  </r>
  <r>
    <x v="0"/>
    <x v="2"/>
    <s v=""/>
    <x v="9"/>
    <n v="42.9"/>
    <x v="18"/>
    <x v="4"/>
    <x v="0"/>
  </r>
  <r>
    <x v="0"/>
    <x v="2"/>
    <s v="16A"/>
    <x v="2"/>
    <n v="21.400000000000002"/>
    <x v="2"/>
    <x v="2"/>
    <x v="1"/>
  </r>
  <r>
    <x v="0"/>
    <x v="2"/>
    <s v=""/>
    <x v="9"/>
    <n v="116.60000000000001"/>
    <x v="18"/>
    <x v="4"/>
    <x v="0"/>
  </r>
  <r>
    <x v="0"/>
    <x v="2"/>
    <s v="19"/>
    <x v="1"/>
    <n v="43.6"/>
    <x v="24"/>
    <x v="0"/>
    <x v="0"/>
  </r>
  <r>
    <x v="0"/>
    <x v="2"/>
    <s v=""/>
    <x v="9"/>
    <n v="9.1"/>
    <x v="18"/>
    <x v="4"/>
    <x v="0"/>
  </r>
  <r>
    <x v="0"/>
    <x v="2"/>
    <s v="16"/>
    <x v="1"/>
    <n v="62.5"/>
    <x v="24"/>
    <x v="0"/>
    <x v="0"/>
  </r>
  <r>
    <x v="0"/>
    <x v="2"/>
    <s v=""/>
    <x v="7"/>
    <n v="14.9"/>
    <x v="13"/>
    <x v="4"/>
    <x v="2"/>
  </r>
  <r>
    <x v="0"/>
    <x v="2"/>
    <s v="15"/>
    <x v="9"/>
    <n v="17"/>
    <x v="18"/>
    <x v="1"/>
    <x v="0"/>
  </r>
  <r>
    <x v="0"/>
    <x v="2"/>
    <s v=""/>
    <x v="7"/>
    <n v="10.5"/>
    <x v="13"/>
    <x v="4"/>
    <x v="2"/>
  </r>
  <r>
    <x v="0"/>
    <x v="2"/>
    <s v="20"/>
    <x v="1"/>
    <n v="19"/>
    <x v="24"/>
    <x v="1"/>
    <x v="0"/>
  </r>
  <r>
    <x v="1"/>
    <x v="2"/>
    <s v="37"/>
    <x v="2"/>
    <n v="27"/>
    <x v="2"/>
    <x v="0"/>
    <x v="1"/>
  </r>
  <r>
    <x v="1"/>
    <x v="2"/>
    <s v="49"/>
    <x v="2"/>
    <n v="8.18"/>
    <x v="2"/>
    <x v="2"/>
    <x v="1"/>
  </r>
  <r>
    <x v="1"/>
    <x v="2"/>
    <s v="51"/>
    <x v="2"/>
    <n v="15.04"/>
    <x v="2"/>
    <x v="2"/>
    <x v="1"/>
  </r>
  <r>
    <x v="1"/>
    <x v="2"/>
    <s v="53"/>
    <x v="2"/>
    <n v="14.33"/>
    <x v="2"/>
    <x v="2"/>
    <x v="1"/>
  </r>
  <r>
    <x v="1"/>
    <x v="3"/>
    <s v="18A"/>
    <x v="2"/>
    <n v="15"/>
    <x v="2"/>
    <x v="1"/>
    <x v="1"/>
  </r>
  <r>
    <x v="1"/>
    <x v="3"/>
    <s v="18B"/>
    <x v="2"/>
    <n v="15"/>
    <x v="2"/>
    <x v="1"/>
    <x v="1"/>
  </r>
  <r>
    <x v="1"/>
    <x v="3"/>
    <s v="20"/>
    <x v="2"/>
    <n v="12.700000000000001"/>
    <x v="2"/>
    <x v="1"/>
    <x v="1"/>
  </r>
  <r>
    <x v="1"/>
    <x v="3"/>
    <s v="22"/>
    <x v="2"/>
    <n v="13.200000000000001"/>
    <x v="2"/>
    <x v="1"/>
    <x v="1"/>
  </r>
  <r>
    <x v="1"/>
    <x v="3"/>
    <s v="24"/>
    <x v="2"/>
    <n v="13.200000000000001"/>
    <x v="2"/>
    <x v="1"/>
    <x v="1"/>
  </r>
  <r>
    <x v="1"/>
    <x v="3"/>
    <s v="25"/>
    <x v="2"/>
    <n v="9.24"/>
    <x v="2"/>
    <x v="0"/>
    <x v="1"/>
  </r>
  <r>
    <x v="1"/>
    <x v="3"/>
    <s v="26A"/>
    <x v="2"/>
    <n v="18.489999999999998"/>
    <x v="2"/>
    <x v="1"/>
    <x v="1"/>
  </r>
  <r>
    <x v="1"/>
    <x v="3"/>
    <s v="26B"/>
    <x v="2"/>
    <n v="15"/>
    <x v="2"/>
    <x v="1"/>
    <x v="1"/>
  </r>
  <r>
    <x v="1"/>
    <x v="3"/>
    <s v="27"/>
    <x v="2"/>
    <n v="11.4"/>
    <x v="2"/>
    <x v="0"/>
    <x v="1"/>
  </r>
  <r>
    <x v="1"/>
    <x v="3"/>
    <s v="28"/>
    <x v="2"/>
    <n v="20.8"/>
    <x v="2"/>
    <x v="1"/>
    <x v="1"/>
  </r>
  <r>
    <x v="1"/>
    <x v="3"/>
    <s v="28A"/>
    <x v="2"/>
    <n v="13.68"/>
    <x v="2"/>
    <x v="1"/>
    <x v="1"/>
  </r>
  <r>
    <x v="1"/>
    <x v="3"/>
    <s v="29"/>
    <x v="2"/>
    <n v="11.4"/>
    <x v="2"/>
    <x v="0"/>
    <x v="1"/>
  </r>
  <r>
    <x v="1"/>
    <x v="3"/>
    <s v="31-33"/>
    <x v="2"/>
    <n v="20.260000000000002"/>
    <x v="2"/>
    <x v="0"/>
    <x v="1"/>
  </r>
  <r>
    <x v="1"/>
    <x v="3"/>
    <s v="35"/>
    <x v="2"/>
    <n v="14.4"/>
    <x v="2"/>
    <x v="0"/>
    <x v="1"/>
  </r>
  <r>
    <x v="1"/>
    <x v="3"/>
    <s v="37"/>
    <x v="2"/>
    <n v="14.4"/>
    <x v="2"/>
    <x v="0"/>
    <x v="1"/>
  </r>
  <r>
    <x v="1"/>
    <x v="3"/>
    <s v="39"/>
    <x v="2"/>
    <n v="9.4"/>
    <x v="2"/>
    <x v="1"/>
    <x v="1"/>
  </r>
  <r>
    <x v="1"/>
    <x v="3"/>
    <s v="39A"/>
    <x v="2"/>
    <n v="8.1"/>
    <x v="2"/>
    <x v="1"/>
    <x v="1"/>
  </r>
  <r>
    <x v="1"/>
    <x v="3"/>
    <s v="41"/>
    <x v="2"/>
    <n v="6.2"/>
    <x v="2"/>
    <x v="1"/>
    <x v="1"/>
  </r>
  <r>
    <x v="1"/>
    <x v="3"/>
    <s v="43"/>
    <x v="2"/>
    <n v="12.72"/>
    <x v="2"/>
    <x v="1"/>
    <x v="1"/>
  </r>
  <r>
    <x v="1"/>
    <x v="3"/>
    <s v="43A"/>
    <x v="2"/>
    <n v="18.059999999999999"/>
    <x v="2"/>
    <x v="1"/>
    <x v="1"/>
  </r>
  <r>
    <x v="1"/>
    <x v="3"/>
    <s v="57"/>
    <x v="2"/>
    <n v="12.8"/>
    <x v="2"/>
    <x v="0"/>
    <x v="1"/>
  </r>
  <r>
    <x v="1"/>
    <x v="3"/>
    <s v="59"/>
    <x v="2"/>
    <n v="11.700000000000001"/>
    <x v="2"/>
    <x v="0"/>
    <x v="1"/>
  </r>
  <r>
    <x v="1"/>
    <x v="3"/>
    <s v="61"/>
    <x v="2"/>
    <n v="12.9"/>
    <x v="2"/>
    <x v="0"/>
    <x v="1"/>
  </r>
  <r>
    <x v="1"/>
    <x v="2"/>
    <s v=""/>
    <x v="9"/>
    <n v="5.2"/>
    <x v="18"/>
    <x v="0"/>
    <x v="0"/>
  </r>
  <r>
    <x v="1"/>
    <x v="2"/>
    <s v=""/>
    <x v="9"/>
    <n v="89"/>
    <x v="18"/>
    <x v="6"/>
    <x v="0"/>
  </r>
  <r>
    <x v="1"/>
    <x v="3"/>
    <s v=""/>
    <x v="9"/>
    <n v="5"/>
    <x v="18"/>
    <x v="0"/>
    <x v="0"/>
  </r>
  <r>
    <x v="1"/>
    <x v="3"/>
    <s v=""/>
    <x v="9"/>
    <n v="10"/>
    <x v="18"/>
    <x v="0"/>
    <x v="0"/>
  </r>
  <r>
    <x v="1"/>
    <x v="3"/>
    <s v=""/>
    <x v="9"/>
    <n v="43.4"/>
    <x v="18"/>
    <x v="0"/>
    <x v="0"/>
  </r>
  <r>
    <x v="1"/>
    <x v="3"/>
    <s v=""/>
    <x v="9"/>
    <n v="8.4"/>
    <x v="18"/>
    <x v="6"/>
    <x v="0"/>
  </r>
  <r>
    <x v="1"/>
    <x v="3"/>
    <s v=""/>
    <x v="9"/>
    <n v="23"/>
    <x v="18"/>
    <x v="6"/>
    <x v="0"/>
  </r>
  <r>
    <x v="1"/>
    <x v="1"/>
    <s v=""/>
    <x v="6"/>
    <n v="3"/>
    <x v="17"/>
    <x v="6"/>
    <x v="3"/>
  </r>
  <r>
    <x v="1"/>
    <x v="1"/>
    <s v="20A"/>
    <x v="6"/>
    <n v="2.4"/>
    <x v="17"/>
    <x v="1"/>
    <x v="3"/>
  </r>
  <r>
    <x v="1"/>
    <x v="1"/>
    <s v="11"/>
    <x v="7"/>
    <n v="14.6"/>
    <x v="13"/>
    <x v="1"/>
    <x v="3"/>
  </r>
  <r>
    <x v="1"/>
    <x v="1"/>
    <s v=""/>
    <x v="7"/>
    <n v="3"/>
    <x v="13"/>
    <x v="6"/>
    <x v="0"/>
  </r>
  <r>
    <x v="1"/>
    <x v="1"/>
    <s v=""/>
    <x v="7"/>
    <n v="3"/>
    <x v="13"/>
    <x v="6"/>
    <x v="0"/>
  </r>
  <r>
    <x v="1"/>
    <x v="2"/>
    <s v=""/>
    <x v="7"/>
    <n v="14.6"/>
    <x v="13"/>
    <x v="6"/>
    <x v="0"/>
  </r>
  <r>
    <x v="1"/>
    <x v="2"/>
    <s v=""/>
    <x v="7"/>
    <n v="19.8"/>
    <x v="13"/>
    <x v="6"/>
    <x v="0"/>
  </r>
  <r>
    <x v="1"/>
    <x v="3"/>
    <s v=""/>
    <x v="7"/>
    <n v="19.8"/>
    <x v="13"/>
    <x v="6"/>
    <x v="3"/>
  </r>
  <r>
    <x v="1"/>
    <x v="3"/>
    <s v=""/>
    <x v="7"/>
    <n v="14.6"/>
    <x v="13"/>
    <x v="6"/>
    <x v="3"/>
  </r>
  <r>
    <x v="1"/>
    <x v="2"/>
    <s v=""/>
    <x v="12"/>
    <n v="31"/>
    <x v="30"/>
    <x v="6"/>
    <x v="0"/>
  </r>
  <r>
    <x v="1"/>
    <x v="2"/>
    <s v=""/>
    <x v="12"/>
    <n v="28"/>
    <x v="31"/>
    <x v="0"/>
    <x v="0"/>
  </r>
  <r>
    <x v="1"/>
    <x v="1"/>
    <s v="31"/>
    <x v="7"/>
    <n v="17.5"/>
    <x v="32"/>
    <x v="6"/>
    <x v="0"/>
  </r>
  <r>
    <x v="1"/>
    <x v="1"/>
    <s v="34"/>
    <x v="1"/>
    <n v="21.6"/>
    <x v="24"/>
    <x v="1"/>
    <x v="0"/>
  </r>
  <r>
    <x v="1"/>
    <x v="3"/>
    <s v="12"/>
    <x v="1"/>
    <n v="65"/>
    <x v="24"/>
    <x v="6"/>
    <x v="0"/>
  </r>
  <r>
    <x v="1"/>
    <x v="3"/>
    <s v="14"/>
    <x v="1"/>
    <n v="33.6"/>
    <x v="24"/>
    <x v="6"/>
    <x v="0"/>
  </r>
  <r>
    <x v="1"/>
    <x v="3"/>
    <s v="16"/>
    <x v="1"/>
    <n v="61.800000000000004"/>
    <x v="24"/>
    <x v="6"/>
    <x v="0"/>
  </r>
  <r>
    <x v="1"/>
    <x v="3"/>
    <s v="14B"/>
    <x v="1"/>
    <n v="8.3000000000000007"/>
    <x v="33"/>
    <x v="6"/>
    <x v="0"/>
  </r>
  <r>
    <x v="1"/>
    <x v="2"/>
    <s v="37A"/>
    <x v="10"/>
    <n v="7.78"/>
    <x v="29"/>
    <x v="0"/>
    <x v="0"/>
  </r>
  <r>
    <x v="1"/>
    <x v="1"/>
    <s v="23"/>
    <x v="13"/>
    <n v="15"/>
    <x v="34"/>
    <x v="3"/>
    <x v="0"/>
  </r>
  <r>
    <x v="1"/>
    <x v="2"/>
    <s v="02"/>
    <x v="4"/>
    <n v="20.43"/>
    <x v="35"/>
    <x v="0"/>
    <x v="0"/>
  </r>
  <r>
    <x v="1"/>
    <x v="2"/>
    <s v="33A"/>
    <x v="4"/>
    <n v="11.700000000000001"/>
    <x v="36"/>
    <x v="2"/>
    <x v="0"/>
  </r>
  <r>
    <x v="1"/>
    <x v="2"/>
    <s v="34"/>
    <x v="6"/>
    <n v="16.149999999999999"/>
    <x v="9"/>
    <x v="0"/>
    <x v="0"/>
  </r>
  <r>
    <x v="2"/>
    <x v="3"/>
    <s v="04"/>
    <x v="0"/>
    <n v="18.5"/>
    <x v="7"/>
    <x v="6"/>
    <x v="0"/>
  </r>
  <r>
    <x v="2"/>
    <x v="3"/>
    <s v="03"/>
    <x v="2"/>
    <n v="14.6"/>
    <x v="2"/>
    <x v="0"/>
    <x v="1"/>
  </r>
  <r>
    <x v="2"/>
    <x v="3"/>
    <s v="08"/>
    <x v="2"/>
    <n v="32.5"/>
    <x v="2"/>
    <x v="1"/>
    <x v="1"/>
  </r>
  <r>
    <x v="2"/>
    <x v="3"/>
    <s v="01"/>
    <x v="2"/>
    <n v="13.54"/>
    <x v="2"/>
    <x v="1"/>
    <x v="1"/>
  </r>
  <r>
    <x v="2"/>
    <x v="3"/>
    <s v="05"/>
    <x v="2"/>
    <n v="12.7"/>
    <x v="2"/>
    <x v="0"/>
    <x v="1"/>
  </r>
  <r>
    <x v="2"/>
    <x v="3"/>
    <s v="11"/>
    <x v="2"/>
    <n v="22"/>
    <x v="2"/>
    <x v="0"/>
    <x v="1"/>
  </r>
  <r>
    <x v="2"/>
    <x v="3"/>
    <s v="07"/>
    <x v="2"/>
    <n v="16.75"/>
    <x v="2"/>
    <x v="0"/>
    <x v="1"/>
  </r>
  <r>
    <x v="2"/>
    <x v="3"/>
    <s v="09"/>
    <x v="2"/>
    <n v="10.5"/>
    <x v="2"/>
    <x v="0"/>
    <x v="1"/>
  </r>
  <r>
    <x v="2"/>
    <x v="3"/>
    <s v=""/>
    <x v="12"/>
    <n v="20"/>
    <x v="31"/>
    <x v="6"/>
    <x v="3"/>
  </r>
  <r>
    <x v="2"/>
    <x v="0"/>
    <s v="02"/>
    <x v="1"/>
    <n v="18.5"/>
    <x v="24"/>
    <x v="4"/>
    <x v="0"/>
  </r>
  <r>
    <x v="2"/>
    <x v="0"/>
    <s v="13"/>
    <x v="1"/>
    <n v="35"/>
    <x v="24"/>
    <x v="4"/>
    <x v="0"/>
  </r>
  <r>
    <x v="2"/>
    <x v="3"/>
    <s v="06"/>
    <x v="1"/>
    <n v="60"/>
    <x v="24"/>
    <x v="6"/>
    <x v="0"/>
  </r>
  <r>
    <x v="2"/>
    <x v="3"/>
    <s v="10"/>
    <x v="1"/>
    <n v="65"/>
    <x v="24"/>
    <x v="6"/>
    <x v="0"/>
  </r>
  <r>
    <x v="2"/>
    <x v="0"/>
    <s v="11"/>
    <x v="1"/>
    <n v="60"/>
    <x v="37"/>
    <x v="4"/>
    <x v="0"/>
  </r>
  <r>
    <x v="2"/>
    <x v="0"/>
    <s v="05"/>
    <x v="8"/>
    <n v="52"/>
    <x v="38"/>
    <x v="4"/>
    <x v="2"/>
  </r>
  <r>
    <x v="2"/>
    <x v="3"/>
    <s v="01A"/>
    <x v="3"/>
    <n v="8.49"/>
    <x v="39"/>
    <x v="1"/>
    <x v="4"/>
  </r>
  <r>
    <x v="3"/>
    <x v="0"/>
    <s v="03"/>
    <x v="2"/>
    <n v="16"/>
    <x v="2"/>
    <x v="1"/>
    <x v="1"/>
  </r>
  <r>
    <x v="3"/>
    <x v="0"/>
    <s v="04"/>
    <x v="2"/>
    <n v="9.2000000000000011"/>
    <x v="2"/>
    <x v="1"/>
    <x v="1"/>
  </r>
  <r>
    <x v="3"/>
    <x v="0"/>
    <s v="05"/>
    <x v="2"/>
    <n v="22.5"/>
    <x v="2"/>
    <x v="1"/>
    <x v="1"/>
  </r>
  <r>
    <x v="3"/>
    <x v="0"/>
    <s v="14"/>
    <x v="2"/>
    <n v="22.8"/>
    <x v="2"/>
    <x v="1"/>
    <x v="1"/>
  </r>
  <r>
    <x v="3"/>
    <x v="1"/>
    <s v="01"/>
    <x v="2"/>
    <n v="16"/>
    <x v="2"/>
    <x v="2"/>
    <x v="1"/>
  </r>
  <r>
    <x v="3"/>
    <x v="1"/>
    <s v="02"/>
    <x v="2"/>
    <n v="12.44"/>
    <x v="2"/>
    <x v="0"/>
    <x v="1"/>
  </r>
  <r>
    <x v="3"/>
    <x v="1"/>
    <s v="03"/>
    <x v="2"/>
    <n v="19.260000000000002"/>
    <x v="2"/>
    <x v="2"/>
    <x v="1"/>
  </r>
  <r>
    <x v="3"/>
    <x v="0"/>
    <s v=""/>
    <x v="9"/>
    <n v="24"/>
    <x v="18"/>
    <x v="0"/>
    <x v="3"/>
  </r>
  <r>
    <x v="3"/>
    <x v="0"/>
    <s v="10A"/>
    <x v="1"/>
    <n v="8"/>
    <x v="24"/>
    <x v="1"/>
    <x v="0"/>
  </r>
  <r>
    <x v="3"/>
    <x v="0"/>
    <s v="16"/>
    <x v="1"/>
    <n v="14"/>
    <x v="24"/>
    <x v="6"/>
    <x v="0"/>
  </r>
  <r>
    <x v="3"/>
    <x v="0"/>
    <s v="17"/>
    <x v="1"/>
    <n v="45"/>
    <x v="24"/>
    <x v="6"/>
    <x v="0"/>
  </r>
  <r>
    <x v="3"/>
    <x v="1"/>
    <s v="02"/>
    <x v="4"/>
    <n v="9"/>
    <x v="6"/>
    <x v="2"/>
    <x v="0"/>
  </r>
  <r>
    <x v="3"/>
    <x v="0"/>
    <s v="12"/>
    <x v="1"/>
    <n v="21"/>
    <x v="40"/>
    <x v="1"/>
    <x v="0"/>
  </r>
  <r>
    <x v="3"/>
    <x v="0"/>
    <s v="10"/>
    <x v="1"/>
    <n v="38"/>
    <x v="41"/>
    <x v="1"/>
    <x v="0"/>
  </r>
  <r>
    <x v="3"/>
    <x v="0"/>
    <s v="18"/>
    <x v="1"/>
    <n v="30"/>
    <x v="42"/>
    <x v="6"/>
    <x v="0"/>
  </r>
  <r>
    <x v="3"/>
    <x v="0"/>
    <s v="08"/>
    <x v="1"/>
    <n v="126"/>
    <x v="43"/>
    <x v="4"/>
    <x v="0"/>
  </r>
  <r>
    <x v="3"/>
    <x v="0"/>
    <s v="01"/>
    <x v="9"/>
    <n v="92"/>
    <x v="44"/>
    <x v="3"/>
    <x v="0"/>
  </r>
  <r>
    <x v="4"/>
    <x v="0"/>
    <s v="06"/>
    <x v="14"/>
    <n v="19"/>
    <x v="45"/>
    <x v="1"/>
    <x v="2"/>
  </r>
  <r>
    <x v="4"/>
    <x v="0"/>
    <s v="12"/>
    <x v="14"/>
    <n v="24"/>
    <x v="46"/>
    <x v="1"/>
    <x v="2"/>
  </r>
  <r>
    <x v="4"/>
    <x v="0"/>
    <s v="10"/>
    <x v="12"/>
    <n v="13"/>
    <x v="47"/>
    <x v="1"/>
    <x v="0"/>
  </r>
  <r>
    <x v="4"/>
    <x v="0"/>
    <s v="09"/>
    <x v="14"/>
    <n v="6.8"/>
    <x v="4"/>
    <x v="1"/>
    <x v="2"/>
  </r>
  <r>
    <x v="4"/>
    <x v="0"/>
    <s v="11"/>
    <x v="14"/>
    <n v="9"/>
    <x v="48"/>
    <x v="5"/>
    <x v="2"/>
  </r>
  <r>
    <x v="4"/>
    <x v="0"/>
    <s v="08"/>
    <x v="14"/>
    <n v="13.200000000000001"/>
    <x v="49"/>
    <x v="1"/>
    <x v="2"/>
  </r>
  <r>
    <x v="4"/>
    <x v="0"/>
    <s v="02"/>
    <x v="14"/>
    <n v="19"/>
    <x v="50"/>
    <x v="1"/>
    <x v="2"/>
  </r>
  <r>
    <x v="4"/>
    <x v="0"/>
    <s v="07"/>
    <x v="14"/>
    <n v="19"/>
    <x v="51"/>
    <x v="1"/>
    <x v="2"/>
  </r>
  <r>
    <x v="4"/>
    <x v="0"/>
    <s v="03"/>
    <x v="14"/>
    <n v="19"/>
    <x v="52"/>
    <x v="1"/>
    <x v="2"/>
  </r>
  <r>
    <x v="4"/>
    <x v="0"/>
    <s v="04"/>
    <x v="14"/>
    <n v="19"/>
    <x v="53"/>
    <x v="1"/>
    <x v="2"/>
  </r>
  <r>
    <x v="4"/>
    <x v="0"/>
    <s v="05"/>
    <x v="14"/>
    <n v="19"/>
    <x v="53"/>
    <x v="1"/>
    <x v="2"/>
  </r>
  <r>
    <x v="4"/>
    <x v="0"/>
    <s v="13"/>
    <x v="14"/>
    <n v="19"/>
    <x v="54"/>
    <x v="4"/>
    <x v="2"/>
  </r>
  <r>
    <x v="5"/>
    <x v="0"/>
    <s v="16"/>
    <x v="14"/>
    <n v="26"/>
    <x v="55"/>
    <x v="4"/>
    <x v="2"/>
  </r>
  <r>
    <x v="6"/>
    <x v="0"/>
    <s v="A"/>
    <x v="14"/>
    <n v="3.7800000000000002"/>
    <x v="56"/>
    <x v="4"/>
    <x v="2"/>
  </r>
  <r>
    <x v="6"/>
    <x v="0"/>
    <s v="C"/>
    <x v="14"/>
    <n v="3.7800000000000002"/>
    <x v="56"/>
    <x v="4"/>
    <x v="2"/>
  </r>
  <r>
    <x v="6"/>
    <x v="0"/>
    <s v="D"/>
    <x v="14"/>
    <n v="2"/>
    <x v="56"/>
    <x v="4"/>
    <x v="2"/>
  </r>
  <r>
    <x v="6"/>
    <x v="0"/>
    <s v="E"/>
    <x v="14"/>
    <n v="2"/>
    <x v="56"/>
    <x v="4"/>
    <x v="2"/>
  </r>
  <r>
    <x v="6"/>
    <x v="0"/>
    <s v="G"/>
    <x v="14"/>
    <n v="3.11"/>
    <x v="56"/>
    <x v="1"/>
    <x v="2"/>
  </r>
  <r>
    <x v="6"/>
    <x v="0"/>
    <s v="H"/>
    <x v="14"/>
    <n v="3.11"/>
    <x v="56"/>
    <x v="1"/>
    <x v="2"/>
  </r>
  <r>
    <x v="6"/>
    <x v="0"/>
    <s v="J"/>
    <x v="14"/>
    <n v="3.11"/>
    <x v="56"/>
    <x v="1"/>
    <x v="2"/>
  </r>
  <r>
    <x v="6"/>
    <x v="0"/>
    <s v="K"/>
    <x v="14"/>
    <n v="3.11"/>
    <x v="56"/>
    <x v="1"/>
    <x v="2"/>
  </r>
  <r>
    <x v="6"/>
    <x v="0"/>
    <s v="L"/>
    <x v="14"/>
    <n v="3.11"/>
    <x v="56"/>
    <x v="1"/>
    <x v="2"/>
  </r>
  <r>
    <x v="6"/>
    <x v="0"/>
    <s v="F"/>
    <x v="14"/>
    <n v="2"/>
    <x v="56"/>
    <x v="1"/>
    <x v="2"/>
  </r>
  <r>
    <x v="6"/>
    <x v="0"/>
    <s v="M"/>
    <x v="14"/>
    <n v="3.37"/>
    <x v="56"/>
    <x v="4"/>
    <x v="2"/>
  </r>
  <r>
    <x v="7"/>
    <x v="0"/>
    <s v="01"/>
    <x v="1"/>
    <n v="15.1"/>
    <x v="57"/>
    <x v="1"/>
    <x v="0"/>
  </r>
  <r>
    <x v="7"/>
    <x v="0"/>
    <s v="02"/>
    <x v="14"/>
    <n v="2.9"/>
    <x v="58"/>
    <x v="4"/>
    <x v="2"/>
  </r>
  <r>
    <x v="7"/>
    <x v="0"/>
    <s v="03"/>
    <x v="14"/>
    <n v="3.96"/>
    <x v="58"/>
    <x v="4"/>
    <x v="2"/>
  </r>
  <r>
    <x v="7"/>
    <x v="0"/>
    <s v="04"/>
    <x v="14"/>
    <n v="5.82"/>
    <x v="58"/>
    <x v="4"/>
    <x v="2"/>
  </r>
  <r>
    <x v="7"/>
    <x v="0"/>
    <s v="05"/>
    <x v="14"/>
    <n v="5.26"/>
    <x v="58"/>
    <x v="1"/>
    <x v="2"/>
  </r>
  <r>
    <x v="8"/>
    <x v="0"/>
    <s v="10"/>
    <x v="14"/>
    <n v="24.150000000000002"/>
    <x v="59"/>
    <x v="1"/>
    <x v="2"/>
  </r>
  <r>
    <x v="8"/>
    <x v="0"/>
    <s v="01"/>
    <x v="14"/>
    <n v="10"/>
    <x v="60"/>
    <x v="1"/>
    <x v="2"/>
  </r>
  <r>
    <x v="8"/>
    <x v="0"/>
    <s v="02"/>
    <x v="14"/>
    <n v="10"/>
    <x v="60"/>
    <x v="1"/>
    <x v="2"/>
  </r>
  <r>
    <x v="8"/>
    <x v="0"/>
    <s v="03"/>
    <x v="14"/>
    <n v="10"/>
    <x v="60"/>
    <x v="1"/>
    <x v="2"/>
  </r>
  <r>
    <x v="8"/>
    <x v="0"/>
    <s v="04"/>
    <x v="14"/>
    <n v="10"/>
    <x v="60"/>
    <x v="1"/>
    <x v="2"/>
  </r>
  <r>
    <x v="8"/>
    <x v="0"/>
    <s v="05"/>
    <x v="14"/>
    <n v="10"/>
    <x v="60"/>
    <x v="1"/>
    <x v="2"/>
  </r>
  <r>
    <x v="8"/>
    <x v="0"/>
    <s v="06"/>
    <x v="14"/>
    <n v="10"/>
    <x v="60"/>
    <x v="1"/>
    <x v="2"/>
  </r>
  <r>
    <x v="8"/>
    <x v="0"/>
    <s v="07"/>
    <x v="14"/>
    <n v="10"/>
    <x v="60"/>
    <x v="1"/>
    <x v="2"/>
  </r>
  <r>
    <x v="8"/>
    <x v="0"/>
    <s v="08"/>
    <x v="14"/>
    <n v="10"/>
    <x v="60"/>
    <x v="1"/>
    <x v="2"/>
  </r>
  <r>
    <x v="8"/>
    <x v="0"/>
    <s v="09"/>
    <x v="14"/>
    <n v="10"/>
    <x v="60"/>
    <x v="1"/>
    <x v="2"/>
  </r>
  <r>
    <x v="8"/>
    <x v="0"/>
    <s v="13"/>
    <x v="14"/>
    <n v="46.4"/>
    <x v="61"/>
    <x v="1"/>
    <x v="2"/>
  </r>
  <r>
    <x v="8"/>
    <x v="0"/>
    <s v="12"/>
    <x v="14"/>
    <n v="7.8"/>
    <x v="62"/>
    <x v="1"/>
    <x v="2"/>
  </r>
  <r>
    <x v="8"/>
    <x v="0"/>
    <s v="14"/>
    <x v="14"/>
    <n v="22.900000000000002"/>
    <x v="63"/>
    <x v="1"/>
    <x v="2"/>
  </r>
  <r>
    <x v="8"/>
    <x v="0"/>
    <s v="11"/>
    <x v="14"/>
    <n v="12"/>
    <x v="64"/>
    <x v="1"/>
    <x v="2"/>
  </r>
  <r>
    <x v="9"/>
    <x v="0"/>
    <s v="01"/>
    <x v="14"/>
    <n v="0.5"/>
    <x v="65"/>
    <x v="4"/>
    <x v="2"/>
  </r>
  <r>
    <x v="9"/>
    <x v="0"/>
    <s v="02"/>
    <x v="14"/>
    <n v="0.5"/>
    <x v="65"/>
    <x v="4"/>
    <x v="2"/>
  </r>
  <r>
    <x v="9"/>
    <x v="0"/>
    <s v="03"/>
    <x v="14"/>
    <n v="0.5"/>
    <x v="65"/>
    <x v="4"/>
    <x v="2"/>
  </r>
  <r>
    <x v="9"/>
    <x v="0"/>
    <s v="04"/>
    <x v="14"/>
    <n v="0.5"/>
    <x v="65"/>
    <x v="4"/>
    <x v="2"/>
  </r>
  <r>
    <x v="9"/>
    <x v="0"/>
    <s v="05"/>
    <x v="14"/>
    <n v="0.5"/>
    <x v="65"/>
    <x v="4"/>
    <x v="2"/>
  </r>
  <r>
    <x v="9"/>
    <x v="0"/>
    <s v="06"/>
    <x v="14"/>
    <n v="0.5"/>
    <x v="65"/>
    <x v="4"/>
    <x v="2"/>
  </r>
  <r>
    <x v="9"/>
    <x v="0"/>
    <s v="07"/>
    <x v="14"/>
    <n v="0.5"/>
    <x v="65"/>
    <x v="4"/>
    <x v="2"/>
  </r>
  <r>
    <x v="9"/>
    <x v="0"/>
    <s v="08"/>
    <x v="14"/>
    <n v="0.5"/>
    <x v="65"/>
    <x v="4"/>
    <x v="2"/>
  </r>
  <r>
    <x v="9"/>
    <x v="0"/>
    <s v="09"/>
    <x v="14"/>
    <n v="0.5"/>
    <x v="65"/>
    <x v="4"/>
    <x v="2"/>
  </r>
  <r>
    <x v="9"/>
    <x v="0"/>
    <s v="10"/>
    <x v="14"/>
    <n v="0.5"/>
    <x v="65"/>
    <x v="4"/>
    <x v="2"/>
  </r>
  <r>
    <x v="10"/>
    <x v="0"/>
    <s v=""/>
    <x v="14"/>
    <n v="137"/>
    <x v="66"/>
    <x v="3"/>
    <x v="2"/>
  </r>
  <r>
    <x v="11"/>
    <x v="0"/>
    <s v="14"/>
    <x v="6"/>
    <n v="11.200000000000001"/>
    <x v="67"/>
    <x v="4"/>
    <x v="3"/>
  </r>
  <r>
    <x v="11"/>
    <x v="0"/>
    <s v="16"/>
    <x v="7"/>
    <n v="13.4"/>
    <x v="13"/>
    <x v="4"/>
    <x v="2"/>
  </r>
  <r>
    <x v="11"/>
    <x v="0"/>
    <s v="15"/>
    <x v="6"/>
    <n v="14.5"/>
    <x v="68"/>
    <x v="4"/>
    <x v="3"/>
  </r>
  <r>
    <x v="12"/>
    <x v="0"/>
    <s v=""/>
    <x v="7"/>
    <n v="11.5"/>
    <x v="13"/>
    <x v="0"/>
    <x v="2"/>
  </r>
  <r>
    <x v="12"/>
    <x v="0"/>
    <s v=""/>
    <x v="12"/>
    <n v="10"/>
    <x v="31"/>
    <x v="6"/>
    <x v="0"/>
  </r>
  <r>
    <x v="12"/>
    <x v="1"/>
    <s v="03"/>
    <x v="1"/>
    <n v="11.89"/>
    <x v="24"/>
    <x v="1"/>
    <x v="0"/>
  </r>
  <r>
    <x v="12"/>
    <x v="1"/>
    <s v="02"/>
    <x v="1"/>
    <n v="9.120000000000001"/>
    <x v="24"/>
    <x v="1"/>
    <x v="0"/>
  </r>
  <r>
    <x v="12"/>
    <x v="1"/>
    <s v="04"/>
    <x v="1"/>
    <n v="9.18"/>
    <x v="24"/>
    <x v="1"/>
    <x v="0"/>
  </r>
  <r>
    <x v="12"/>
    <x v="1"/>
    <s v="05"/>
    <x v="1"/>
    <n v="12.44"/>
    <x v="24"/>
    <x v="1"/>
    <x v="0"/>
  </r>
  <r>
    <x v="12"/>
    <x v="1"/>
    <s v="06"/>
    <x v="1"/>
    <n v="30.22"/>
    <x v="69"/>
    <x v="1"/>
    <x v="0"/>
  </r>
  <r>
    <x v="12"/>
    <x v="1"/>
    <s v="07"/>
    <x v="1"/>
    <n v="20.3"/>
    <x v="69"/>
    <x v="1"/>
    <x v="0"/>
  </r>
  <r>
    <x v="12"/>
    <x v="1"/>
    <s v="01"/>
    <x v="6"/>
    <n v="14.77"/>
    <x v="9"/>
    <x v="6"/>
    <x v="0"/>
  </r>
  <r>
    <x v="12"/>
    <x v="1"/>
    <s v=""/>
    <x v="9"/>
    <n v="19.920000000000002"/>
    <x v="70"/>
    <x v="0"/>
    <x v="3"/>
  </r>
  <r>
    <x v="13"/>
    <x v="0"/>
    <s v="05"/>
    <x v="2"/>
    <n v="25.6"/>
    <x v="71"/>
    <x v="3"/>
    <x v="1"/>
  </r>
  <r>
    <x v="14"/>
    <x v="0"/>
    <s v="06"/>
    <x v="2"/>
    <n v="13"/>
    <x v="2"/>
    <x v="0"/>
    <x v="1"/>
  </r>
  <r>
    <x v="14"/>
    <x v="0"/>
    <s v="03"/>
    <x v="15"/>
    <n v="26"/>
    <x v="72"/>
    <x v="0"/>
    <x v="3"/>
  </r>
  <r>
    <x v="14"/>
    <x v="0"/>
    <s v="02"/>
    <x v="15"/>
    <n v="6.7"/>
    <x v="66"/>
    <x v="0"/>
    <x v="0"/>
  </r>
  <r>
    <x v="14"/>
    <x v="0"/>
    <s v="04"/>
    <x v="15"/>
    <n v="26"/>
    <x v="73"/>
    <x v="0"/>
    <x v="0"/>
  </r>
  <r>
    <x v="14"/>
    <x v="0"/>
    <s v="05"/>
    <x v="15"/>
    <n v="26"/>
    <x v="74"/>
    <x v="0"/>
    <x v="0"/>
  </r>
  <r>
    <x v="15"/>
    <x v="0"/>
    <s v="10"/>
    <x v="1"/>
    <n v="14"/>
    <x v="24"/>
    <x v="4"/>
    <x v="0"/>
  </r>
  <r>
    <x v="15"/>
    <x v="0"/>
    <s v="15"/>
    <x v="14"/>
    <n v="14"/>
    <x v="24"/>
    <x v="4"/>
    <x v="2"/>
  </r>
  <r>
    <x v="15"/>
    <x v="0"/>
    <s v="17"/>
    <x v="14"/>
    <n v="14"/>
    <x v="24"/>
    <x v="3"/>
    <x v="2"/>
  </r>
  <r>
    <x v="15"/>
    <x v="0"/>
    <s v="18"/>
    <x v="14"/>
    <n v="14"/>
    <x v="66"/>
    <x v="3"/>
    <x v="2"/>
  </r>
  <r>
    <x v="15"/>
    <x v="0"/>
    <s v="12"/>
    <x v="1"/>
    <n v="14"/>
    <x v="75"/>
    <x v="1"/>
    <x v="0"/>
  </r>
  <r>
    <x v="15"/>
    <x v="0"/>
    <s v="13"/>
    <x v="1"/>
    <n v="14"/>
    <x v="75"/>
    <x v="1"/>
    <x v="0"/>
  </r>
  <r>
    <x v="15"/>
    <x v="0"/>
    <s v="16"/>
    <x v="14"/>
    <n v="12.5"/>
    <x v="76"/>
    <x v="4"/>
    <x v="2"/>
  </r>
  <r>
    <x v="15"/>
    <x v="0"/>
    <s v="19"/>
    <x v="14"/>
    <n v="11.5"/>
    <x v="76"/>
    <x v="1"/>
    <x v="2"/>
  </r>
  <r>
    <x v="16"/>
    <x v="0"/>
    <s v="11"/>
    <x v="2"/>
    <n v="12.5"/>
    <x v="2"/>
    <x v="1"/>
    <x v="1"/>
  </r>
  <r>
    <x v="16"/>
    <x v="0"/>
    <s v="09"/>
    <x v="2"/>
    <n v="12.5"/>
    <x v="2"/>
    <x v="1"/>
    <x v="1"/>
  </r>
  <r>
    <x v="16"/>
    <x v="0"/>
    <s v="13"/>
    <x v="2"/>
    <n v="12.5"/>
    <x v="2"/>
    <x v="1"/>
    <x v="1"/>
  </r>
  <r>
    <x v="16"/>
    <x v="0"/>
    <s v="07"/>
    <x v="2"/>
    <n v="12.5"/>
    <x v="2"/>
    <x v="1"/>
    <x v="1"/>
  </r>
  <r>
    <x v="16"/>
    <x v="0"/>
    <s v="17"/>
    <x v="2"/>
    <n v="20.25"/>
    <x v="2"/>
    <x v="1"/>
    <x v="1"/>
  </r>
  <r>
    <x v="16"/>
    <x v="1"/>
    <s v="08"/>
    <x v="2"/>
    <n v="12.42"/>
    <x v="2"/>
    <x v="1"/>
    <x v="1"/>
  </r>
  <r>
    <x v="16"/>
    <x v="1"/>
    <s v="17"/>
    <x v="2"/>
    <n v="14.61"/>
    <x v="2"/>
    <x v="1"/>
    <x v="1"/>
  </r>
  <r>
    <x v="16"/>
    <x v="1"/>
    <s v="06"/>
    <x v="2"/>
    <n v="10.540000000000001"/>
    <x v="2"/>
    <x v="5"/>
    <x v="1"/>
  </r>
  <r>
    <x v="16"/>
    <x v="1"/>
    <s v="16"/>
    <x v="2"/>
    <n v="12.42"/>
    <x v="2"/>
    <x v="1"/>
    <x v="1"/>
  </r>
  <r>
    <x v="16"/>
    <x v="1"/>
    <s v="09"/>
    <x v="2"/>
    <n v="12.42"/>
    <x v="2"/>
    <x v="1"/>
    <x v="1"/>
  </r>
  <r>
    <x v="16"/>
    <x v="1"/>
    <s v="11"/>
    <x v="2"/>
    <n v="12.42"/>
    <x v="2"/>
    <x v="1"/>
    <x v="1"/>
  </r>
  <r>
    <x v="16"/>
    <x v="1"/>
    <s v="07"/>
    <x v="2"/>
    <n v="12.42"/>
    <x v="2"/>
    <x v="1"/>
    <x v="1"/>
  </r>
  <r>
    <x v="16"/>
    <x v="1"/>
    <s v="15"/>
    <x v="2"/>
    <n v="12.42"/>
    <x v="2"/>
    <x v="1"/>
    <x v="1"/>
  </r>
  <r>
    <x v="16"/>
    <x v="1"/>
    <s v="14"/>
    <x v="2"/>
    <n v="12.42"/>
    <x v="2"/>
    <x v="1"/>
    <x v="1"/>
  </r>
  <r>
    <x v="16"/>
    <x v="1"/>
    <s v="12"/>
    <x v="2"/>
    <n v="12.42"/>
    <x v="2"/>
    <x v="1"/>
    <x v="1"/>
  </r>
  <r>
    <x v="16"/>
    <x v="1"/>
    <s v="10"/>
    <x v="2"/>
    <n v="15.64"/>
    <x v="2"/>
    <x v="5"/>
    <x v="1"/>
  </r>
  <r>
    <x v="16"/>
    <x v="1"/>
    <s v="13"/>
    <x v="2"/>
    <n v="12.42"/>
    <x v="2"/>
    <x v="1"/>
    <x v="1"/>
  </r>
  <r>
    <x v="16"/>
    <x v="1"/>
    <s v="18"/>
    <x v="2"/>
    <n v="14.61"/>
    <x v="2"/>
    <x v="1"/>
    <x v="1"/>
  </r>
  <r>
    <x v="16"/>
    <x v="0"/>
    <s v=""/>
    <x v="9"/>
    <n v="43.37"/>
    <x v="18"/>
    <x v="1"/>
    <x v="3"/>
  </r>
  <r>
    <x v="16"/>
    <x v="0"/>
    <s v=""/>
    <x v="9"/>
    <n v="31.5"/>
    <x v="18"/>
    <x v="1"/>
    <x v="3"/>
  </r>
  <r>
    <x v="16"/>
    <x v="1"/>
    <s v=""/>
    <x v="9"/>
    <n v="21.72"/>
    <x v="18"/>
    <x v="1"/>
    <x v="0"/>
  </r>
  <r>
    <x v="16"/>
    <x v="1"/>
    <s v=""/>
    <x v="9"/>
    <n v="38.36"/>
    <x v="18"/>
    <x v="1"/>
    <x v="0"/>
  </r>
  <r>
    <x v="16"/>
    <x v="2"/>
    <s v=""/>
    <x v="9"/>
    <n v="21.72"/>
    <x v="18"/>
    <x v="1"/>
    <x v="0"/>
  </r>
  <r>
    <x v="16"/>
    <x v="2"/>
    <s v=""/>
    <x v="9"/>
    <n v="26.53"/>
    <x v="18"/>
    <x v="1"/>
    <x v="0"/>
  </r>
  <r>
    <x v="16"/>
    <x v="0"/>
    <s v=""/>
    <x v="7"/>
    <n v="20.48"/>
    <x v="13"/>
    <x v="1"/>
    <x v="0"/>
  </r>
  <r>
    <x v="16"/>
    <x v="1"/>
    <s v=""/>
    <x v="12"/>
    <n v="51"/>
    <x v="77"/>
    <x v="1"/>
    <x v="0"/>
  </r>
  <r>
    <x v="16"/>
    <x v="2"/>
    <s v=""/>
    <x v="12"/>
    <n v="51"/>
    <x v="77"/>
    <x v="1"/>
    <x v="0"/>
  </r>
  <r>
    <x v="16"/>
    <x v="0"/>
    <s v="06"/>
    <x v="1"/>
    <n v="32.6"/>
    <x v="24"/>
    <x v="4"/>
    <x v="0"/>
  </r>
  <r>
    <x v="16"/>
    <x v="0"/>
    <s v="14"/>
    <x v="1"/>
    <n v="36"/>
    <x v="24"/>
    <x v="4"/>
    <x v="0"/>
  </r>
  <r>
    <x v="16"/>
    <x v="0"/>
    <s v="18"/>
    <x v="1"/>
    <n v="28.75"/>
    <x v="24"/>
    <x v="4"/>
    <x v="0"/>
  </r>
  <r>
    <x v="16"/>
    <x v="2"/>
    <s v="09"/>
    <x v="1"/>
    <n v="38.130000000000003"/>
    <x v="78"/>
    <x v="1"/>
    <x v="0"/>
  </r>
  <r>
    <x v="16"/>
    <x v="2"/>
    <s v="07"/>
    <x v="1"/>
    <n v="12.42"/>
    <x v="79"/>
    <x v="5"/>
    <x v="0"/>
  </r>
  <r>
    <x v="16"/>
    <x v="2"/>
    <s v="10"/>
    <x v="1"/>
    <n v="40.92"/>
    <x v="80"/>
    <x v="5"/>
    <x v="0"/>
  </r>
  <r>
    <x v="16"/>
    <x v="2"/>
    <s v="16"/>
    <x v="1"/>
    <n v="67.430000000000007"/>
    <x v="81"/>
    <x v="1"/>
    <x v="0"/>
  </r>
  <r>
    <x v="17"/>
    <x v="0"/>
    <s v="61"/>
    <x v="2"/>
    <n v="12.32"/>
    <x v="2"/>
    <x v="1"/>
    <x v="1"/>
  </r>
  <r>
    <x v="17"/>
    <x v="0"/>
    <s v="59"/>
    <x v="2"/>
    <n v="12.280000000000001"/>
    <x v="2"/>
    <x v="1"/>
    <x v="1"/>
  </r>
  <r>
    <x v="17"/>
    <x v="0"/>
    <s v="57"/>
    <x v="2"/>
    <n v="12.02"/>
    <x v="2"/>
    <x v="1"/>
    <x v="1"/>
  </r>
  <r>
    <x v="17"/>
    <x v="0"/>
    <s v="55"/>
    <x v="2"/>
    <n v="15.73"/>
    <x v="2"/>
    <x v="1"/>
    <x v="1"/>
  </r>
  <r>
    <x v="17"/>
    <x v="0"/>
    <s v="53"/>
    <x v="2"/>
    <n v="12.05"/>
    <x v="2"/>
    <x v="1"/>
    <x v="1"/>
  </r>
  <r>
    <x v="17"/>
    <x v="0"/>
    <s v="17"/>
    <x v="2"/>
    <n v="21.400000000000002"/>
    <x v="2"/>
    <x v="1"/>
    <x v="1"/>
  </r>
  <r>
    <x v="17"/>
    <x v="0"/>
    <s v="19"/>
    <x v="2"/>
    <n v="11.5"/>
    <x v="2"/>
    <x v="1"/>
    <x v="1"/>
  </r>
  <r>
    <x v="17"/>
    <x v="0"/>
    <s v="21"/>
    <x v="2"/>
    <n v="12.35"/>
    <x v="2"/>
    <x v="1"/>
    <x v="1"/>
  </r>
  <r>
    <x v="17"/>
    <x v="0"/>
    <s v="23"/>
    <x v="2"/>
    <n v="11.9"/>
    <x v="2"/>
    <x v="1"/>
    <x v="1"/>
  </r>
  <r>
    <x v="17"/>
    <x v="0"/>
    <s v="25"/>
    <x v="2"/>
    <n v="13.8"/>
    <x v="2"/>
    <x v="1"/>
    <x v="1"/>
  </r>
  <r>
    <x v="17"/>
    <x v="0"/>
    <s v="51"/>
    <x v="2"/>
    <n v="12.05"/>
    <x v="2"/>
    <x v="1"/>
    <x v="1"/>
  </r>
  <r>
    <x v="17"/>
    <x v="0"/>
    <s v="73"/>
    <x v="2"/>
    <n v="16.7"/>
    <x v="2"/>
    <x v="1"/>
    <x v="1"/>
  </r>
  <r>
    <x v="17"/>
    <x v="0"/>
    <s v="71"/>
    <x v="2"/>
    <n v="14.32"/>
    <x v="2"/>
    <x v="1"/>
    <x v="1"/>
  </r>
  <r>
    <x v="17"/>
    <x v="0"/>
    <s v="63"/>
    <x v="2"/>
    <n v="16.98"/>
    <x v="2"/>
    <x v="1"/>
    <x v="1"/>
  </r>
  <r>
    <x v="17"/>
    <x v="0"/>
    <s v="65"/>
    <x v="2"/>
    <n v="16.920000000000002"/>
    <x v="2"/>
    <x v="1"/>
    <x v="1"/>
  </r>
  <r>
    <x v="17"/>
    <x v="1"/>
    <s v="35"/>
    <x v="2"/>
    <n v="13.5"/>
    <x v="2"/>
    <x v="1"/>
    <x v="1"/>
  </r>
  <r>
    <x v="17"/>
    <x v="1"/>
    <s v="39"/>
    <x v="2"/>
    <n v="13.5"/>
    <x v="2"/>
    <x v="1"/>
    <x v="1"/>
  </r>
  <r>
    <x v="17"/>
    <x v="1"/>
    <s v="37"/>
    <x v="2"/>
    <n v="13.5"/>
    <x v="2"/>
    <x v="1"/>
    <x v="1"/>
  </r>
  <r>
    <x v="17"/>
    <x v="1"/>
    <s v="25"/>
    <x v="2"/>
    <n v="13.81"/>
    <x v="2"/>
    <x v="1"/>
    <x v="1"/>
  </r>
  <r>
    <x v="17"/>
    <x v="1"/>
    <s v="21"/>
    <x v="2"/>
    <n v="12.27"/>
    <x v="2"/>
    <x v="1"/>
    <x v="1"/>
  </r>
  <r>
    <x v="17"/>
    <x v="1"/>
    <s v="31"/>
    <x v="2"/>
    <n v="11.94"/>
    <x v="2"/>
    <x v="1"/>
    <x v="1"/>
  </r>
  <r>
    <x v="17"/>
    <x v="1"/>
    <s v="19"/>
    <x v="2"/>
    <n v="11.89"/>
    <x v="2"/>
    <x v="1"/>
    <x v="1"/>
  </r>
  <r>
    <x v="17"/>
    <x v="1"/>
    <s v="29"/>
    <x v="2"/>
    <n v="14.530000000000001"/>
    <x v="2"/>
    <x v="1"/>
    <x v="1"/>
  </r>
  <r>
    <x v="17"/>
    <x v="1"/>
    <s v="23"/>
    <x v="2"/>
    <n v="11.89"/>
    <x v="2"/>
    <x v="1"/>
    <x v="1"/>
  </r>
  <r>
    <x v="17"/>
    <x v="1"/>
    <s v="15"/>
    <x v="2"/>
    <n v="11.89"/>
    <x v="2"/>
    <x v="1"/>
    <x v="1"/>
  </r>
  <r>
    <x v="17"/>
    <x v="1"/>
    <s v="17"/>
    <x v="2"/>
    <n v="11.89"/>
    <x v="2"/>
    <x v="1"/>
    <x v="1"/>
  </r>
  <r>
    <x v="17"/>
    <x v="1"/>
    <s v="33"/>
    <x v="2"/>
    <n v="13.5"/>
    <x v="2"/>
    <x v="1"/>
    <x v="1"/>
  </r>
  <r>
    <x v="17"/>
    <x v="2"/>
    <s v="37"/>
    <x v="2"/>
    <n v="12.65"/>
    <x v="2"/>
    <x v="1"/>
    <x v="1"/>
  </r>
  <r>
    <x v="17"/>
    <x v="2"/>
    <s v="35"/>
    <x v="2"/>
    <n v="12.65"/>
    <x v="2"/>
    <x v="1"/>
    <x v="1"/>
  </r>
  <r>
    <x v="17"/>
    <x v="2"/>
    <s v="39"/>
    <x v="2"/>
    <n v="12.65"/>
    <x v="2"/>
    <x v="1"/>
    <x v="1"/>
  </r>
  <r>
    <x v="17"/>
    <x v="2"/>
    <s v="33"/>
    <x v="2"/>
    <n v="12.65"/>
    <x v="2"/>
    <x v="1"/>
    <x v="1"/>
  </r>
  <r>
    <x v="17"/>
    <x v="2"/>
    <s v="31"/>
    <x v="2"/>
    <n v="12.65"/>
    <x v="2"/>
    <x v="1"/>
    <x v="1"/>
  </r>
  <r>
    <x v="17"/>
    <x v="2"/>
    <s v="41"/>
    <x v="2"/>
    <n v="12.65"/>
    <x v="2"/>
    <x v="1"/>
    <x v="1"/>
  </r>
  <r>
    <x v="17"/>
    <x v="2"/>
    <s v="29"/>
    <x v="2"/>
    <n v="21.87"/>
    <x v="2"/>
    <x v="1"/>
    <x v="1"/>
  </r>
  <r>
    <x v="17"/>
    <x v="2"/>
    <s v="17"/>
    <x v="2"/>
    <n v="13.63"/>
    <x v="2"/>
    <x v="1"/>
    <x v="1"/>
  </r>
  <r>
    <x v="17"/>
    <x v="2"/>
    <s v="43"/>
    <x v="2"/>
    <n v="17.05"/>
    <x v="2"/>
    <x v="1"/>
    <x v="1"/>
  </r>
  <r>
    <x v="17"/>
    <x v="2"/>
    <s v="23"/>
    <x v="2"/>
    <n v="26.11"/>
    <x v="2"/>
    <x v="1"/>
    <x v="1"/>
  </r>
  <r>
    <x v="17"/>
    <x v="2"/>
    <s v="19"/>
    <x v="2"/>
    <n v="20.330000000000002"/>
    <x v="2"/>
    <x v="1"/>
    <x v="1"/>
  </r>
  <r>
    <x v="17"/>
    <x v="2"/>
    <s v="15"/>
    <x v="2"/>
    <n v="13.63"/>
    <x v="2"/>
    <x v="1"/>
    <x v="1"/>
  </r>
  <r>
    <x v="17"/>
    <x v="2"/>
    <s v="11"/>
    <x v="2"/>
    <n v="13.63"/>
    <x v="2"/>
    <x v="1"/>
    <x v="1"/>
  </r>
  <r>
    <x v="17"/>
    <x v="2"/>
    <s v="13"/>
    <x v="2"/>
    <n v="13.63"/>
    <x v="2"/>
    <x v="1"/>
    <x v="1"/>
  </r>
  <r>
    <x v="17"/>
    <x v="2"/>
    <s v="09"/>
    <x v="2"/>
    <n v="13.63"/>
    <x v="2"/>
    <x v="1"/>
    <x v="1"/>
  </r>
  <r>
    <x v="17"/>
    <x v="2"/>
    <s v="03"/>
    <x v="2"/>
    <n v="11.89"/>
    <x v="2"/>
    <x v="1"/>
    <x v="1"/>
  </r>
  <r>
    <x v="17"/>
    <x v="2"/>
    <s v="01"/>
    <x v="2"/>
    <n v="13.81"/>
    <x v="2"/>
    <x v="1"/>
    <x v="1"/>
  </r>
  <r>
    <x v="17"/>
    <x v="2"/>
    <s v="05"/>
    <x v="2"/>
    <n v="12.18"/>
    <x v="2"/>
    <x v="1"/>
    <x v="1"/>
  </r>
  <r>
    <x v="17"/>
    <x v="2"/>
    <s v="07"/>
    <x v="2"/>
    <n v="13.63"/>
    <x v="2"/>
    <x v="1"/>
    <x v="1"/>
  </r>
  <r>
    <x v="17"/>
    <x v="3"/>
    <s v="09"/>
    <x v="2"/>
    <n v="26.73"/>
    <x v="2"/>
    <x v="1"/>
    <x v="1"/>
  </r>
  <r>
    <x v="17"/>
    <x v="3"/>
    <s v="01"/>
    <x v="2"/>
    <n v="37.5"/>
    <x v="2"/>
    <x v="1"/>
    <x v="1"/>
  </r>
  <r>
    <x v="17"/>
    <x v="4"/>
    <s v=""/>
    <x v="9"/>
    <n v="34.92"/>
    <x v="18"/>
    <x v="4"/>
    <x v="0"/>
  </r>
  <r>
    <x v="17"/>
    <x v="4"/>
    <s v=""/>
    <x v="9"/>
    <n v="20.64"/>
    <x v="18"/>
    <x v="4"/>
    <x v="0"/>
  </r>
  <r>
    <x v="17"/>
    <x v="0"/>
    <s v=""/>
    <x v="9"/>
    <n v="16.440000000000001"/>
    <x v="18"/>
    <x v="1"/>
    <x v="0"/>
  </r>
  <r>
    <x v="17"/>
    <x v="0"/>
    <s v=""/>
    <x v="9"/>
    <n v="23.43"/>
    <x v="18"/>
    <x v="1"/>
    <x v="0"/>
  </r>
  <r>
    <x v="17"/>
    <x v="0"/>
    <s v=""/>
    <x v="9"/>
    <n v="29"/>
    <x v="18"/>
    <x v="1"/>
    <x v="0"/>
  </r>
  <r>
    <x v="17"/>
    <x v="0"/>
    <s v=""/>
    <x v="9"/>
    <n v="6.78"/>
    <x v="18"/>
    <x v="1"/>
    <x v="0"/>
  </r>
  <r>
    <x v="17"/>
    <x v="0"/>
    <s v=""/>
    <x v="9"/>
    <n v="33.14"/>
    <x v="18"/>
    <x v="1"/>
    <x v="0"/>
  </r>
  <r>
    <x v="17"/>
    <x v="0"/>
    <s v=""/>
    <x v="9"/>
    <n v="12.9"/>
    <x v="18"/>
    <x v="1"/>
    <x v="0"/>
  </r>
  <r>
    <x v="17"/>
    <x v="0"/>
    <s v=""/>
    <x v="9"/>
    <n v="21.25"/>
    <x v="18"/>
    <x v="1"/>
    <x v="3"/>
  </r>
  <r>
    <x v="17"/>
    <x v="0"/>
    <s v=""/>
    <x v="9"/>
    <n v="27.67"/>
    <x v="18"/>
    <x v="1"/>
    <x v="0"/>
  </r>
  <r>
    <x v="17"/>
    <x v="1"/>
    <s v=""/>
    <x v="9"/>
    <n v="15"/>
    <x v="18"/>
    <x v="1"/>
    <x v="0"/>
  </r>
  <r>
    <x v="17"/>
    <x v="1"/>
    <s v=""/>
    <x v="9"/>
    <n v="17.650000000000002"/>
    <x v="18"/>
    <x v="1"/>
    <x v="0"/>
  </r>
  <r>
    <x v="17"/>
    <x v="1"/>
    <s v=""/>
    <x v="9"/>
    <n v="77.320000000000007"/>
    <x v="18"/>
    <x v="1"/>
    <x v="0"/>
  </r>
  <r>
    <x v="17"/>
    <x v="2"/>
    <s v=""/>
    <x v="9"/>
    <n v="64.570000000000007"/>
    <x v="18"/>
    <x v="1"/>
    <x v="0"/>
  </r>
  <r>
    <x v="17"/>
    <x v="2"/>
    <s v=""/>
    <x v="9"/>
    <n v="30.84"/>
    <x v="18"/>
    <x v="1"/>
    <x v="0"/>
  </r>
  <r>
    <x v="17"/>
    <x v="3"/>
    <s v=""/>
    <x v="9"/>
    <n v="7.45"/>
    <x v="18"/>
    <x v="1"/>
    <x v="0"/>
  </r>
  <r>
    <x v="17"/>
    <x v="4"/>
    <s v=""/>
    <x v="7"/>
    <n v="18"/>
    <x v="13"/>
    <x v="4"/>
    <x v="0"/>
  </r>
  <r>
    <x v="17"/>
    <x v="0"/>
    <s v=""/>
    <x v="7"/>
    <n v="19.920000000000002"/>
    <x v="13"/>
    <x v="1"/>
    <x v="0"/>
  </r>
  <r>
    <x v="17"/>
    <x v="1"/>
    <s v=""/>
    <x v="7"/>
    <n v="19.920000000000002"/>
    <x v="13"/>
    <x v="1"/>
    <x v="0"/>
  </r>
  <r>
    <x v="17"/>
    <x v="2"/>
    <s v=""/>
    <x v="7"/>
    <n v="19.920000000000002"/>
    <x v="13"/>
    <x v="1"/>
    <x v="0"/>
  </r>
  <r>
    <x v="17"/>
    <x v="3"/>
    <s v=""/>
    <x v="7"/>
    <n v="19.920000000000002"/>
    <x v="13"/>
    <x v="1"/>
    <x v="0"/>
  </r>
  <r>
    <x v="17"/>
    <x v="4"/>
    <s v=""/>
    <x v="12"/>
    <n v="28.8"/>
    <x v="31"/>
    <x v="4"/>
    <x v="0"/>
  </r>
  <r>
    <x v="17"/>
    <x v="0"/>
    <s v=""/>
    <x v="12"/>
    <n v="23.6"/>
    <x v="82"/>
    <x v="1"/>
    <x v="0"/>
  </r>
  <r>
    <x v="17"/>
    <x v="0"/>
    <s v="33"/>
    <x v="1"/>
    <n v="27.8"/>
    <x v="24"/>
    <x v="1"/>
    <x v="0"/>
  </r>
  <r>
    <x v="17"/>
    <x v="1"/>
    <s v="41"/>
    <x v="1"/>
    <n v="16.45"/>
    <x v="24"/>
    <x v="1"/>
    <x v="0"/>
  </r>
  <r>
    <x v="17"/>
    <x v="1"/>
    <s v="01"/>
    <x v="1"/>
    <n v="43.300000000000004"/>
    <x v="24"/>
    <x v="5"/>
    <x v="0"/>
  </r>
  <r>
    <x v="17"/>
    <x v="1"/>
    <s v="03"/>
    <x v="1"/>
    <n v="55.46"/>
    <x v="24"/>
    <x v="5"/>
    <x v="0"/>
  </r>
  <r>
    <x v="17"/>
    <x v="1"/>
    <s v="09"/>
    <x v="1"/>
    <n v="47.800000000000004"/>
    <x v="83"/>
    <x v="5"/>
    <x v="0"/>
  </r>
  <r>
    <x v="17"/>
    <x v="0"/>
    <s v="75"/>
    <x v="1"/>
    <n v="56.6"/>
    <x v="84"/>
    <x v="1"/>
    <x v="0"/>
  </r>
  <r>
    <x v="17"/>
    <x v="0"/>
    <s v="03"/>
    <x v="1"/>
    <n v="16.72"/>
    <x v="84"/>
    <x v="1"/>
    <x v="0"/>
  </r>
  <r>
    <x v="17"/>
    <x v="0"/>
    <s v="69"/>
    <x v="1"/>
    <n v="18"/>
    <x v="84"/>
    <x v="1"/>
    <x v="0"/>
  </r>
  <r>
    <x v="17"/>
    <x v="0"/>
    <s v="67"/>
    <x v="1"/>
    <n v="36.65"/>
    <x v="84"/>
    <x v="1"/>
    <x v="0"/>
  </r>
  <r>
    <x v="17"/>
    <x v="0"/>
    <s v="31"/>
    <x v="1"/>
    <n v="25"/>
    <x v="85"/>
    <x v="1"/>
    <x v="0"/>
  </r>
  <r>
    <x v="17"/>
    <x v="0"/>
    <s v="29"/>
    <x v="1"/>
    <n v="46.74"/>
    <x v="86"/>
    <x v="1"/>
    <x v="0"/>
  </r>
  <r>
    <x v="17"/>
    <x v="0"/>
    <s v="79"/>
    <x v="1"/>
    <n v="21.82"/>
    <x v="86"/>
    <x v="1"/>
    <x v="0"/>
  </r>
  <r>
    <x v="17"/>
    <x v="0"/>
    <s v="35"/>
    <x v="1"/>
    <n v="45.57"/>
    <x v="87"/>
    <x v="1"/>
    <x v="0"/>
  </r>
  <r>
    <x v="17"/>
    <x v="0"/>
    <s v="77"/>
    <x v="1"/>
    <n v="33.799999999999997"/>
    <x v="88"/>
    <x v="1"/>
    <x v="0"/>
  </r>
  <r>
    <x v="17"/>
    <x v="1"/>
    <s v="11"/>
    <x v="1"/>
    <n v="50.11"/>
    <x v="89"/>
    <x v="5"/>
    <x v="0"/>
  </r>
  <r>
    <x v="17"/>
    <x v="0"/>
    <s v="09"/>
    <x v="10"/>
    <n v="5.8500000000000005"/>
    <x v="90"/>
    <x v="1"/>
    <x v="0"/>
  </r>
  <r>
    <x v="17"/>
    <x v="2"/>
    <s v="27"/>
    <x v="10"/>
    <n v="9.42"/>
    <x v="91"/>
    <x v="1"/>
    <x v="0"/>
  </r>
  <r>
    <x v="17"/>
    <x v="3"/>
    <s v="05"/>
    <x v="11"/>
    <n v="17.7"/>
    <x v="26"/>
    <x v="1"/>
    <x v="0"/>
  </r>
  <r>
    <x v="17"/>
    <x v="1"/>
    <s v="27"/>
    <x v="16"/>
    <n v="9.2900000000000009"/>
    <x v="92"/>
    <x v="1"/>
    <x v="0"/>
  </r>
  <r>
    <x v="17"/>
    <x v="0"/>
    <s v="32"/>
    <x v="4"/>
    <n v="23"/>
    <x v="35"/>
    <x v="1"/>
    <x v="0"/>
  </r>
  <r>
    <x v="17"/>
    <x v="0"/>
    <s v=""/>
    <x v="6"/>
    <n v="4.7"/>
    <x v="9"/>
    <x v="1"/>
    <x v="3"/>
  </r>
  <r>
    <x v="17"/>
    <x v="0"/>
    <s v="11"/>
    <x v="3"/>
    <n v="16.899999999999999"/>
    <x v="39"/>
    <x v="1"/>
    <x v="4"/>
  </r>
  <r>
    <x v="17"/>
    <x v="1"/>
    <s v="43"/>
    <x v="3"/>
    <n v="15.31"/>
    <x v="39"/>
    <x v="1"/>
    <x v="4"/>
  </r>
  <r>
    <x v="18"/>
    <x v="0"/>
    <s v="03"/>
    <x v="2"/>
    <n v="17.920000000000002"/>
    <x v="2"/>
    <x v="1"/>
    <x v="1"/>
  </r>
  <r>
    <x v="18"/>
    <x v="0"/>
    <s v="04"/>
    <x v="1"/>
    <n v="20.25"/>
    <x v="24"/>
    <x v="1"/>
    <x v="0"/>
  </r>
  <r>
    <x v="18"/>
    <x v="0"/>
    <s v="05"/>
    <x v="1"/>
    <n v="21.150000000000002"/>
    <x v="93"/>
    <x v="1"/>
    <x v="0"/>
  </r>
  <r>
    <x v="19"/>
    <x v="0"/>
    <s v="03"/>
    <x v="0"/>
    <n v="17.75"/>
    <x v="7"/>
    <x v="4"/>
    <x v="0"/>
  </r>
  <r>
    <x v="19"/>
    <x v="2"/>
    <s v="02"/>
    <x v="2"/>
    <n v="14.64"/>
    <x v="2"/>
    <x v="2"/>
    <x v="1"/>
  </r>
  <r>
    <x v="19"/>
    <x v="0"/>
    <s v=""/>
    <x v="9"/>
    <n v="6"/>
    <x v="18"/>
    <x v="3"/>
    <x v="0"/>
  </r>
  <r>
    <x v="19"/>
    <x v="4"/>
    <s v=""/>
    <x v="9"/>
    <n v="7.5"/>
    <x v="94"/>
    <x v="3"/>
    <x v="0"/>
  </r>
  <r>
    <x v="19"/>
    <x v="0"/>
    <s v=""/>
    <x v="7"/>
    <n v="8.4"/>
    <x v="13"/>
    <x v="3"/>
    <x v="0"/>
  </r>
  <r>
    <x v="19"/>
    <x v="0"/>
    <s v=""/>
    <x v="7"/>
    <n v="7.8"/>
    <x v="13"/>
    <x v="3"/>
    <x v="0"/>
  </r>
  <r>
    <x v="19"/>
    <x v="1"/>
    <s v=""/>
    <x v="7"/>
    <n v="7.5"/>
    <x v="13"/>
    <x v="3"/>
    <x v="0"/>
  </r>
  <r>
    <x v="19"/>
    <x v="1"/>
    <s v=""/>
    <x v="7"/>
    <n v="14.4"/>
    <x v="13"/>
    <x v="3"/>
    <x v="0"/>
  </r>
  <r>
    <x v="19"/>
    <x v="2"/>
    <s v=""/>
    <x v="7"/>
    <n v="7.5"/>
    <x v="13"/>
    <x v="3"/>
    <x v="0"/>
  </r>
  <r>
    <x v="20"/>
    <x v="0"/>
    <s v=""/>
    <x v="9"/>
    <n v="7.81"/>
    <x v="95"/>
    <x v="0"/>
    <x v="3"/>
  </r>
  <r>
    <x v="20"/>
    <x v="0"/>
    <s v="01"/>
    <x v="0"/>
    <n v="441"/>
    <x v="7"/>
    <x v="4"/>
    <x v="0"/>
  </r>
  <r>
    <x v="20"/>
    <x v="0"/>
    <s v="02A"/>
    <x v="0"/>
    <n v="44"/>
    <x v="7"/>
    <x v="4"/>
    <x v="0"/>
  </r>
  <r>
    <x v="20"/>
    <x v="0"/>
    <s v="08"/>
    <x v="0"/>
    <n v="21.3"/>
    <x v="96"/>
    <x v="4"/>
    <x v="0"/>
  </r>
  <r>
    <x v="20"/>
    <x v="0"/>
    <s v="05"/>
    <x v="2"/>
    <n v="14.3"/>
    <x v="2"/>
    <x v="0"/>
    <x v="1"/>
  </r>
  <r>
    <x v="20"/>
    <x v="0"/>
    <s v="04"/>
    <x v="2"/>
    <n v="17.64"/>
    <x v="2"/>
    <x v="0"/>
    <x v="1"/>
  </r>
  <r>
    <x v="20"/>
    <x v="4"/>
    <s v="01"/>
    <x v="1"/>
    <n v="35.840000000000003"/>
    <x v="97"/>
    <x v="3"/>
    <x v="0"/>
  </r>
  <r>
    <x v="20"/>
    <x v="4"/>
    <s v="02"/>
    <x v="1"/>
    <n v="29.05"/>
    <x v="98"/>
    <x v="3"/>
    <x v="0"/>
  </r>
  <r>
    <x v="20"/>
    <x v="4"/>
    <s v="03"/>
    <x v="1"/>
    <n v="34.75"/>
    <x v="99"/>
    <x v="3"/>
    <x v="0"/>
  </r>
  <r>
    <x v="20"/>
    <x v="4"/>
    <s v="04"/>
    <x v="1"/>
    <n v="24.5"/>
    <x v="100"/>
    <x v="4"/>
    <x v="0"/>
  </r>
  <r>
    <x v="20"/>
    <x v="4"/>
    <s v="05"/>
    <x v="1"/>
    <n v="24.5"/>
    <x v="101"/>
    <x v="5"/>
    <x v="0"/>
  </r>
  <r>
    <x v="20"/>
    <x v="4"/>
    <s v="06"/>
    <x v="1"/>
    <n v="24.5"/>
    <x v="102"/>
    <x v="4"/>
    <x v="0"/>
  </r>
  <r>
    <x v="20"/>
    <x v="4"/>
    <s v="07"/>
    <x v="1"/>
    <n v="24.5"/>
    <x v="103"/>
    <x v="4"/>
    <x v="0"/>
  </r>
  <r>
    <x v="20"/>
    <x v="4"/>
    <s v="08"/>
    <x v="1"/>
    <n v="53"/>
    <x v="104"/>
    <x v="3"/>
    <x v="0"/>
  </r>
  <r>
    <x v="20"/>
    <x v="4"/>
    <s v="09"/>
    <x v="1"/>
    <n v="53"/>
    <x v="105"/>
    <x v="4"/>
    <x v="0"/>
  </r>
  <r>
    <x v="20"/>
    <x v="0"/>
    <s v="02"/>
    <x v="0"/>
    <n v="89"/>
    <x v="106"/>
    <x v="4"/>
    <x v="0"/>
  </r>
  <r>
    <x v="20"/>
    <x v="4"/>
    <s v="05"/>
    <x v="9"/>
    <n v="8.5"/>
    <x v="18"/>
    <x v="5"/>
    <x v="0"/>
  </r>
  <r>
    <x v="20"/>
    <x v="0"/>
    <s v=""/>
    <x v="9"/>
    <n v="12.42"/>
    <x v="18"/>
    <x v="6"/>
    <x v="0"/>
  </r>
  <r>
    <x v="20"/>
    <x v="4"/>
    <s v="08"/>
    <x v="7"/>
    <n v="9.5"/>
    <x v="13"/>
    <x v="3"/>
    <x v="0"/>
  </r>
  <r>
    <x v="20"/>
    <x v="0"/>
    <s v=""/>
    <x v="7"/>
    <n v="9.7000000000000011"/>
    <x v="13"/>
    <x v="6"/>
    <x v="0"/>
  </r>
  <r>
    <x v="20"/>
    <x v="0"/>
    <s v="03"/>
    <x v="13"/>
    <n v="26.400000000000002"/>
    <x v="107"/>
    <x v="1"/>
    <x v="0"/>
  </r>
  <r>
    <x v="20"/>
    <x v="4"/>
    <s v="C"/>
    <x v="1"/>
    <n v="14.3"/>
    <x v="108"/>
    <x v="5"/>
    <x v="0"/>
  </r>
  <r>
    <x v="20"/>
    <x v="4"/>
    <s v="D"/>
    <x v="1"/>
    <n v="22.96"/>
    <x v="109"/>
    <x v="5"/>
    <x v="0"/>
  </r>
  <r>
    <x v="20"/>
    <x v="4"/>
    <s v="B"/>
    <x v="1"/>
    <n v="14.3"/>
    <x v="110"/>
    <x v="5"/>
    <x v="0"/>
  </r>
  <r>
    <x v="20"/>
    <x v="4"/>
    <s v="A"/>
    <x v="1"/>
    <n v="12"/>
    <x v="111"/>
    <x v="5"/>
    <x v="0"/>
  </r>
  <r>
    <x v="20"/>
    <x v="0"/>
    <s v=""/>
    <x v="16"/>
    <n v="43.19"/>
    <x v="92"/>
    <x v="0"/>
    <x v="3"/>
  </r>
  <r>
    <x v="20"/>
    <x v="0"/>
    <s v=""/>
    <x v="16"/>
    <n v="26.79"/>
    <x v="92"/>
    <x v="0"/>
    <x v="3"/>
  </r>
  <r>
    <x v="20"/>
    <x v="0"/>
    <s v="06"/>
    <x v="17"/>
    <n v="26"/>
    <x v="112"/>
    <x v="6"/>
    <x v="5"/>
  </r>
  <r>
    <x v="21"/>
    <x v="4"/>
    <s v=""/>
    <x v="9"/>
    <n v="7.5"/>
    <x v="18"/>
    <x v="3"/>
    <x v="0"/>
  </r>
  <r>
    <x v="21"/>
    <x v="4"/>
    <s v="21"/>
    <x v="9"/>
    <n v="11.27"/>
    <x v="18"/>
    <x v="3"/>
    <x v="0"/>
  </r>
  <r>
    <x v="21"/>
    <x v="0"/>
    <s v="01"/>
    <x v="18"/>
    <n v="58.42"/>
    <x v="113"/>
    <x v="5"/>
    <x v="0"/>
  </r>
  <r>
    <x v="22"/>
    <x v="0"/>
    <s v="06"/>
    <x v="0"/>
    <n v="34.14"/>
    <x v="7"/>
    <x v="1"/>
    <x v="0"/>
  </r>
  <r>
    <x v="22"/>
    <x v="0"/>
    <s v="05C"/>
    <x v="2"/>
    <n v="8.91"/>
    <x v="2"/>
    <x v="1"/>
    <x v="1"/>
  </r>
  <r>
    <x v="22"/>
    <x v="0"/>
    <s v="07"/>
    <x v="2"/>
    <n v="13.5"/>
    <x v="2"/>
    <x v="1"/>
    <x v="1"/>
  </r>
  <r>
    <x v="22"/>
    <x v="0"/>
    <s v="11"/>
    <x v="2"/>
    <n v="9.82"/>
    <x v="2"/>
    <x v="2"/>
    <x v="1"/>
  </r>
  <r>
    <x v="22"/>
    <x v="0"/>
    <s v="05"/>
    <x v="2"/>
    <n v="8.91"/>
    <x v="2"/>
    <x v="1"/>
    <x v="1"/>
  </r>
  <r>
    <x v="22"/>
    <x v="0"/>
    <s v="09"/>
    <x v="2"/>
    <n v="15"/>
    <x v="2"/>
    <x v="2"/>
    <x v="1"/>
  </r>
  <r>
    <x v="22"/>
    <x v="0"/>
    <s v="10"/>
    <x v="2"/>
    <n v="15.35"/>
    <x v="2"/>
    <x v="2"/>
    <x v="1"/>
  </r>
  <r>
    <x v="22"/>
    <x v="0"/>
    <s v="03"/>
    <x v="2"/>
    <n v="8.91"/>
    <x v="2"/>
    <x v="1"/>
    <x v="1"/>
  </r>
  <r>
    <x v="22"/>
    <x v="4"/>
    <s v=""/>
    <x v="9"/>
    <n v="4.7"/>
    <x v="18"/>
    <x v="4"/>
    <x v="0"/>
  </r>
  <r>
    <x v="22"/>
    <x v="0"/>
    <s v=""/>
    <x v="9"/>
    <n v="7.25"/>
    <x v="18"/>
    <x v="1"/>
    <x v="0"/>
  </r>
  <r>
    <x v="22"/>
    <x v="0"/>
    <s v=""/>
    <x v="9"/>
    <n v="7.2"/>
    <x v="18"/>
    <x v="1"/>
    <x v="0"/>
  </r>
  <r>
    <x v="22"/>
    <x v="0"/>
    <s v=""/>
    <x v="9"/>
    <n v="17.95"/>
    <x v="18"/>
    <x v="1"/>
    <x v="0"/>
  </r>
  <r>
    <x v="22"/>
    <x v="4"/>
    <s v="08"/>
    <x v="7"/>
    <n v="9"/>
    <x v="13"/>
    <x v="4"/>
    <x v="0"/>
  </r>
  <r>
    <x v="22"/>
    <x v="0"/>
    <s v=""/>
    <x v="7"/>
    <n v="11.67"/>
    <x v="13"/>
    <x v="1"/>
    <x v="0"/>
  </r>
  <r>
    <x v="22"/>
    <x v="4"/>
    <s v="05"/>
    <x v="1"/>
    <n v="8.77"/>
    <x v="24"/>
    <x v="6"/>
    <x v="0"/>
  </r>
  <r>
    <x v="22"/>
    <x v="0"/>
    <s v="05A"/>
    <x v="1"/>
    <n v="4.72"/>
    <x v="114"/>
    <x v="1"/>
    <x v="0"/>
  </r>
  <r>
    <x v="22"/>
    <x v="0"/>
    <s v="07A"/>
    <x v="10"/>
    <n v="8.06"/>
    <x v="91"/>
    <x v="1"/>
    <x v="0"/>
  </r>
  <r>
    <x v="22"/>
    <x v="0"/>
    <s v="08"/>
    <x v="11"/>
    <n v="11.96"/>
    <x v="26"/>
    <x v="1"/>
    <x v="0"/>
  </r>
  <r>
    <x v="22"/>
    <x v="0"/>
    <s v="01"/>
    <x v="4"/>
    <n v="59.7"/>
    <x v="35"/>
    <x v="1"/>
    <x v="0"/>
  </r>
  <r>
    <x v="22"/>
    <x v="0"/>
    <s v="05B"/>
    <x v="3"/>
    <n v="8.83"/>
    <x v="39"/>
    <x v="1"/>
    <x v="4"/>
  </r>
  <r>
    <x v="22"/>
    <x v="0"/>
    <s v="02"/>
    <x v="3"/>
    <n v="8.91"/>
    <x v="39"/>
    <x v="1"/>
    <x v="4"/>
  </r>
  <r>
    <x v="23"/>
    <x v="0"/>
    <s v="03"/>
    <x v="2"/>
    <n v="13.37"/>
    <x v="2"/>
    <x v="5"/>
    <x v="1"/>
  </r>
  <r>
    <x v="23"/>
    <x v="0"/>
    <s v="02"/>
    <x v="2"/>
    <n v="13.37"/>
    <x v="2"/>
    <x v="5"/>
    <x v="1"/>
  </r>
  <r>
    <x v="23"/>
    <x v="0"/>
    <s v="01"/>
    <x v="18"/>
    <n v="38.11"/>
    <x v="115"/>
    <x v="5"/>
    <x v="0"/>
  </r>
  <r>
    <x v="24"/>
    <x v="1"/>
    <s v="04"/>
    <x v="2"/>
    <n v="14"/>
    <x v="116"/>
    <x v="0"/>
    <x v="1"/>
  </r>
  <r>
    <x v="24"/>
    <x v="1"/>
    <s v="02"/>
    <x v="2"/>
    <n v="10.5"/>
    <x v="116"/>
    <x v="0"/>
    <x v="1"/>
  </r>
  <r>
    <x v="24"/>
    <x v="0"/>
    <s v="06"/>
    <x v="15"/>
    <n v="12"/>
    <x v="116"/>
    <x v="0"/>
    <x v="1"/>
  </r>
  <r>
    <x v="24"/>
    <x v="0"/>
    <s v="07"/>
    <x v="15"/>
    <n v="14"/>
    <x v="116"/>
    <x v="0"/>
    <x v="1"/>
  </r>
  <r>
    <x v="24"/>
    <x v="0"/>
    <s v="02"/>
    <x v="11"/>
    <n v="40"/>
    <x v="117"/>
    <x v="0"/>
    <x v="1"/>
  </r>
  <r>
    <x v="25"/>
    <x v="0"/>
    <s v="19"/>
    <x v="19"/>
    <n v="12"/>
    <x v="2"/>
    <x v="0"/>
    <x v="5"/>
  </r>
  <r>
    <x v="25"/>
    <x v="0"/>
    <s v="03"/>
    <x v="19"/>
    <n v="14"/>
    <x v="118"/>
    <x v="0"/>
    <x v="5"/>
  </r>
  <r>
    <x v="25"/>
    <x v="0"/>
    <s v="07"/>
    <x v="19"/>
    <n v="14"/>
    <x v="118"/>
    <x v="0"/>
    <x v="5"/>
  </r>
  <r>
    <x v="25"/>
    <x v="0"/>
    <s v="08"/>
    <x v="19"/>
    <n v="16"/>
    <x v="119"/>
    <x v="0"/>
    <x v="0"/>
  </r>
  <r>
    <x v="25"/>
    <x v="0"/>
    <s v=""/>
    <x v="15"/>
    <n v="49"/>
    <x v="18"/>
    <x v="0"/>
    <x v="3"/>
  </r>
  <r>
    <x v="25"/>
    <x v="0"/>
    <s v="06"/>
    <x v="15"/>
    <n v="2"/>
    <x v="120"/>
    <x v="0"/>
    <x v="3"/>
  </r>
  <r>
    <x v="25"/>
    <x v="0"/>
    <s v="15"/>
    <x v="15"/>
    <n v="3"/>
    <x v="121"/>
    <x v="6"/>
    <x v="5"/>
  </r>
  <r>
    <x v="25"/>
    <x v="0"/>
    <s v="17"/>
    <x v="15"/>
    <n v="1.5"/>
    <x v="122"/>
    <x v="0"/>
    <x v="5"/>
  </r>
  <r>
    <x v="25"/>
    <x v="0"/>
    <s v="04"/>
    <x v="15"/>
    <n v="1.5"/>
    <x v="123"/>
    <x v="0"/>
    <x v="5"/>
  </r>
  <r>
    <x v="25"/>
    <x v="0"/>
    <s v="02"/>
    <x v="15"/>
    <n v="14"/>
    <x v="124"/>
    <x v="0"/>
    <x v="3"/>
  </r>
  <r>
    <x v="25"/>
    <x v="0"/>
    <s v="01"/>
    <x v="15"/>
    <n v="10.76"/>
    <x v="125"/>
    <x v="0"/>
    <x v="3"/>
  </r>
  <r>
    <x v="25"/>
    <x v="0"/>
    <s v="10"/>
    <x v="15"/>
    <n v="19"/>
    <x v="26"/>
    <x v="0"/>
    <x v="3"/>
  </r>
  <r>
    <x v="25"/>
    <x v="0"/>
    <s v="05"/>
    <x v="15"/>
    <n v="18"/>
    <x v="126"/>
    <x v="0"/>
    <x v="3"/>
  </r>
  <r>
    <x v="25"/>
    <x v="0"/>
    <s v="11"/>
    <x v="15"/>
    <n v="18"/>
    <x v="127"/>
    <x v="0"/>
    <x v="3"/>
  </r>
  <r>
    <x v="26"/>
    <x v="0"/>
    <s v="00"/>
    <x v="9"/>
    <n v="6.6000000000000005"/>
    <x v="128"/>
    <x v="2"/>
    <x v="0"/>
  </r>
  <r>
    <x v="26"/>
    <x v="0"/>
    <s v="05"/>
    <x v="3"/>
    <n v="10.200000000000001"/>
    <x v="129"/>
    <x v="2"/>
    <x v="0"/>
  </r>
  <r>
    <x v="26"/>
    <x v="0"/>
    <s v="07"/>
    <x v="2"/>
    <n v="16.399999999999999"/>
    <x v="2"/>
    <x v="0"/>
    <x v="1"/>
  </r>
  <r>
    <x v="26"/>
    <x v="0"/>
    <s v="09"/>
    <x v="2"/>
    <n v="11.3"/>
    <x v="2"/>
    <x v="0"/>
    <x v="1"/>
  </r>
  <r>
    <x v="26"/>
    <x v="0"/>
    <s v="11"/>
    <x v="2"/>
    <n v="15.9"/>
    <x v="2"/>
    <x v="0"/>
    <x v="1"/>
  </r>
  <r>
    <x v="26"/>
    <x v="0"/>
    <s v="12"/>
    <x v="2"/>
    <n v="20.29"/>
    <x v="2"/>
    <x v="0"/>
    <x v="1"/>
  </r>
  <r>
    <x v="26"/>
    <x v="0"/>
    <s v="13"/>
    <x v="2"/>
    <n v="12.26"/>
    <x v="2"/>
    <x v="0"/>
    <x v="1"/>
  </r>
  <r>
    <x v="26"/>
    <x v="0"/>
    <s v="14"/>
    <x v="2"/>
    <n v="11.3"/>
    <x v="2"/>
    <x v="0"/>
    <x v="1"/>
  </r>
  <r>
    <x v="26"/>
    <x v="0"/>
    <s v="16"/>
    <x v="2"/>
    <n v="11.3"/>
    <x v="2"/>
    <x v="0"/>
    <x v="1"/>
  </r>
  <r>
    <x v="26"/>
    <x v="0"/>
    <s v="20"/>
    <x v="2"/>
    <n v="22.5"/>
    <x v="2"/>
    <x v="0"/>
    <x v="1"/>
  </r>
  <r>
    <x v="26"/>
    <x v="1"/>
    <s v="03"/>
    <x v="2"/>
    <n v="13.62"/>
    <x v="2"/>
    <x v="5"/>
    <x v="1"/>
  </r>
  <r>
    <x v="26"/>
    <x v="1"/>
    <s v="07"/>
    <x v="2"/>
    <n v="10.41"/>
    <x v="2"/>
    <x v="5"/>
    <x v="1"/>
  </r>
  <r>
    <x v="26"/>
    <x v="1"/>
    <s v="09"/>
    <x v="2"/>
    <n v="17"/>
    <x v="2"/>
    <x v="0"/>
    <x v="1"/>
  </r>
  <r>
    <x v="26"/>
    <x v="1"/>
    <s v="10"/>
    <x v="2"/>
    <n v="15.9"/>
    <x v="2"/>
    <x v="0"/>
    <x v="1"/>
  </r>
  <r>
    <x v="26"/>
    <x v="1"/>
    <s v="12"/>
    <x v="2"/>
    <n v="16.309999999999999"/>
    <x v="2"/>
    <x v="0"/>
    <x v="1"/>
  </r>
  <r>
    <x v="26"/>
    <x v="1"/>
    <s v="13"/>
    <x v="2"/>
    <n v="17"/>
    <x v="2"/>
    <x v="0"/>
    <x v="1"/>
  </r>
  <r>
    <x v="26"/>
    <x v="1"/>
    <s v="14"/>
    <x v="2"/>
    <n v="17"/>
    <x v="2"/>
    <x v="0"/>
    <x v="1"/>
  </r>
  <r>
    <x v="26"/>
    <x v="1"/>
    <s v="15"/>
    <x v="2"/>
    <n v="12.700000000000001"/>
    <x v="2"/>
    <x v="0"/>
    <x v="1"/>
  </r>
  <r>
    <x v="26"/>
    <x v="1"/>
    <s v="16"/>
    <x v="2"/>
    <n v="11"/>
    <x v="2"/>
    <x v="0"/>
    <x v="1"/>
  </r>
  <r>
    <x v="26"/>
    <x v="1"/>
    <s v="17"/>
    <x v="2"/>
    <n v="34.950000000000003"/>
    <x v="2"/>
    <x v="0"/>
    <x v="1"/>
  </r>
  <r>
    <x v="26"/>
    <x v="1"/>
    <s v="18"/>
    <x v="2"/>
    <n v="11"/>
    <x v="2"/>
    <x v="0"/>
    <x v="1"/>
  </r>
  <r>
    <x v="26"/>
    <x v="1"/>
    <s v="20"/>
    <x v="2"/>
    <n v="22.1"/>
    <x v="2"/>
    <x v="0"/>
    <x v="1"/>
  </r>
  <r>
    <x v="26"/>
    <x v="2"/>
    <s v="01"/>
    <x v="2"/>
    <n v="17.75"/>
    <x v="2"/>
    <x v="0"/>
    <x v="1"/>
  </r>
  <r>
    <x v="26"/>
    <x v="2"/>
    <s v="02"/>
    <x v="2"/>
    <n v="11.950000000000001"/>
    <x v="2"/>
    <x v="0"/>
    <x v="1"/>
  </r>
  <r>
    <x v="26"/>
    <x v="2"/>
    <s v="05"/>
    <x v="2"/>
    <n v="17"/>
    <x v="2"/>
    <x v="0"/>
    <x v="1"/>
  </r>
  <r>
    <x v="26"/>
    <x v="2"/>
    <s v="07"/>
    <x v="2"/>
    <n v="17"/>
    <x v="2"/>
    <x v="0"/>
    <x v="1"/>
  </r>
  <r>
    <x v="26"/>
    <x v="2"/>
    <s v="10"/>
    <x v="2"/>
    <n v="22"/>
    <x v="2"/>
    <x v="2"/>
    <x v="1"/>
  </r>
  <r>
    <x v="26"/>
    <x v="2"/>
    <s v="11"/>
    <x v="2"/>
    <n v="17"/>
    <x v="2"/>
    <x v="0"/>
    <x v="1"/>
  </r>
  <r>
    <x v="26"/>
    <x v="2"/>
    <s v="13"/>
    <x v="2"/>
    <n v="17"/>
    <x v="2"/>
    <x v="0"/>
    <x v="1"/>
  </r>
  <r>
    <x v="26"/>
    <x v="2"/>
    <s v="14"/>
    <x v="2"/>
    <n v="17"/>
    <x v="2"/>
    <x v="0"/>
    <x v="1"/>
  </r>
  <r>
    <x v="26"/>
    <x v="2"/>
    <s v="17"/>
    <x v="2"/>
    <n v="17"/>
    <x v="2"/>
    <x v="0"/>
    <x v="1"/>
  </r>
  <r>
    <x v="26"/>
    <x v="2"/>
    <s v="18"/>
    <x v="2"/>
    <n v="17"/>
    <x v="2"/>
    <x v="0"/>
    <x v="1"/>
  </r>
  <r>
    <x v="26"/>
    <x v="2"/>
    <s v="19"/>
    <x v="2"/>
    <n v="22.55"/>
    <x v="2"/>
    <x v="0"/>
    <x v="1"/>
  </r>
  <r>
    <x v="26"/>
    <x v="2"/>
    <s v="20"/>
    <x v="2"/>
    <n v="23.6"/>
    <x v="2"/>
    <x v="0"/>
    <x v="1"/>
  </r>
  <r>
    <x v="26"/>
    <x v="3"/>
    <s v="02"/>
    <x v="2"/>
    <n v="22.75"/>
    <x v="2"/>
    <x v="1"/>
    <x v="1"/>
  </r>
  <r>
    <x v="26"/>
    <x v="3"/>
    <s v="03"/>
    <x v="2"/>
    <n v="11.3"/>
    <x v="2"/>
    <x v="0"/>
    <x v="1"/>
  </r>
  <r>
    <x v="26"/>
    <x v="3"/>
    <s v="05"/>
    <x v="2"/>
    <n v="11.3"/>
    <x v="2"/>
    <x v="0"/>
    <x v="1"/>
  </r>
  <r>
    <x v="26"/>
    <x v="3"/>
    <s v="07"/>
    <x v="2"/>
    <n v="16.8"/>
    <x v="2"/>
    <x v="0"/>
    <x v="1"/>
  </r>
  <r>
    <x v="26"/>
    <x v="3"/>
    <s v="10"/>
    <x v="2"/>
    <n v="14.3"/>
    <x v="2"/>
    <x v="0"/>
    <x v="1"/>
  </r>
  <r>
    <x v="26"/>
    <x v="3"/>
    <s v="11"/>
    <x v="2"/>
    <n v="16.8"/>
    <x v="2"/>
    <x v="0"/>
    <x v="1"/>
  </r>
  <r>
    <x v="26"/>
    <x v="3"/>
    <s v="13"/>
    <x v="2"/>
    <n v="16.8"/>
    <x v="2"/>
    <x v="0"/>
    <x v="1"/>
  </r>
  <r>
    <x v="26"/>
    <x v="3"/>
    <s v="17"/>
    <x v="2"/>
    <n v="16.8"/>
    <x v="2"/>
    <x v="0"/>
    <x v="1"/>
  </r>
  <r>
    <x v="26"/>
    <x v="3"/>
    <s v="18"/>
    <x v="2"/>
    <n v="16.8"/>
    <x v="2"/>
    <x v="0"/>
    <x v="1"/>
  </r>
  <r>
    <x v="26"/>
    <x v="3"/>
    <s v="19"/>
    <x v="2"/>
    <n v="23.2"/>
    <x v="2"/>
    <x v="0"/>
    <x v="1"/>
  </r>
  <r>
    <x v="26"/>
    <x v="4"/>
    <s v=""/>
    <x v="9"/>
    <n v="8.4"/>
    <x v="18"/>
    <x v="4"/>
    <x v="0"/>
  </r>
  <r>
    <x v="26"/>
    <x v="4"/>
    <s v=""/>
    <x v="9"/>
    <n v="19.7"/>
    <x v="18"/>
    <x v="4"/>
    <x v="0"/>
  </r>
  <r>
    <x v="26"/>
    <x v="4"/>
    <s v=""/>
    <x v="9"/>
    <n v="25.5"/>
    <x v="18"/>
    <x v="4"/>
    <x v="0"/>
  </r>
  <r>
    <x v="26"/>
    <x v="0"/>
    <s v=""/>
    <x v="9"/>
    <n v="21.25"/>
    <x v="18"/>
    <x v="6"/>
    <x v="0"/>
  </r>
  <r>
    <x v="26"/>
    <x v="1"/>
    <s v=""/>
    <x v="9"/>
    <n v="10.8"/>
    <x v="18"/>
    <x v="6"/>
    <x v="0"/>
  </r>
  <r>
    <x v="26"/>
    <x v="1"/>
    <s v=""/>
    <x v="9"/>
    <n v="41.3"/>
    <x v="18"/>
    <x v="6"/>
    <x v="0"/>
  </r>
  <r>
    <x v="26"/>
    <x v="2"/>
    <s v=""/>
    <x v="9"/>
    <n v="41.300000000000004"/>
    <x v="18"/>
    <x v="6"/>
    <x v="0"/>
  </r>
  <r>
    <x v="26"/>
    <x v="2"/>
    <s v=""/>
    <x v="9"/>
    <n v="10.8"/>
    <x v="18"/>
    <x v="6"/>
    <x v="0"/>
  </r>
  <r>
    <x v="26"/>
    <x v="3"/>
    <s v=""/>
    <x v="9"/>
    <n v="10.8"/>
    <x v="18"/>
    <x v="6"/>
    <x v="0"/>
  </r>
  <r>
    <x v="26"/>
    <x v="3"/>
    <s v=""/>
    <x v="9"/>
    <n v="41.300000000000004"/>
    <x v="18"/>
    <x v="6"/>
    <x v="0"/>
  </r>
  <r>
    <x v="26"/>
    <x v="5"/>
    <s v=""/>
    <x v="9"/>
    <n v="11.25"/>
    <x v="18"/>
    <x v="6"/>
    <x v="0"/>
  </r>
  <r>
    <x v="26"/>
    <x v="4"/>
    <s v=""/>
    <x v="7"/>
    <n v="8"/>
    <x v="13"/>
    <x v="4"/>
    <x v="2"/>
  </r>
  <r>
    <x v="26"/>
    <x v="0"/>
    <s v=""/>
    <x v="7"/>
    <n v="8.6"/>
    <x v="13"/>
    <x v="6"/>
    <x v="2"/>
  </r>
  <r>
    <x v="26"/>
    <x v="0"/>
    <s v=""/>
    <x v="7"/>
    <n v="16.7"/>
    <x v="13"/>
    <x v="6"/>
    <x v="2"/>
  </r>
  <r>
    <x v="26"/>
    <x v="1"/>
    <s v=""/>
    <x v="7"/>
    <n v="16.7"/>
    <x v="13"/>
    <x v="6"/>
    <x v="2"/>
  </r>
  <r>
    <x v="26"/>
    <x v="1"/>
    <s v=""/>
    <x v="7"/>
    <n v="8.6"/>
    <x v="13"/>
    <x v="6"/>
    <x v="2"/>
  </r>
  <r>
    <x v="26"/>
    <x v="2"/>
    <s v=""/>
    <x v="7"/>
    <n v="8.6"/>
    <x v="13"/>
    <x v="6"/>
    <x v="2"/>
  </r>
  <r>
    <x v="26"/>
    <x v="2"/>
    <s v=""/>
    <x v="7"/>
    <n v="16.7"/>
    <x v="13"/>
    <x v="6"/>
    <x v="2"/>
  </r>
  <r>
    <x v="26"/>
    <x v="3"/>
    <s v=""/>
    <x v="7"/>
    <n v="8.6"/>
    <x v="13"/>
    <x v="6"/>
    <x v="2"/>
  </r>
  <r>
    <x v="26"/>
    <x v="3"/>
    <s v=""/>
    <x v="7"/>
    <n v="16.7"/>
    <x v="13"/>
    <x v="6"/>
    <x v="2"/>
  </r>
  <r>
    <x v="26"/>
    <x v="5"/>
    <s v=""/>
    <x v="7"/>
    <n v="16.7"/>
    <x v="13"/>
    <x v="6"/>
    <x v="2"/>
  </r>
  <r>
    <x v="26"/>
    <x v="4"/>
    <s v="21"/>
    <x v="1"/>
    <n v="106"/>
    <x v="130"/>
    <x v="4"/>
    <x v="0"/>
  </r>
  <r>
    <x v="26"/>
    <x v="0"/>
    <s v=""/>
    <x v="12"/>
    <n v="31"/>
    <x v="131"/>
    <x v="6"/>
    <x v="0"/>
  </r>
  <r>
    <x v="26"/>
    <x v="0"/>
    <s v="19"/>
    <x v="1"/>
    <n v="31.41"/>
    <x v="24"/>
    <x v="0"/>
    <x v="0"/>
  </r>
  <r>
    <x v="26"/>
    <x v="5"/>
    <s v="05"/>
    <x v="1"/>
    <n v="65.900000000000006"/>
    <x v="132"/>
    <x v="1"/>
    <x v="0"/>
  </r>
  <r>
    <x v="26"/>
    <x v="2"/>
    <s v=""/>
    <x v="4"/>
    <n v="2.9"/>
    <x v="6"/>
    <x v="1"/>
    <x v="0"/>
  </r>
  <r>
    <x v="26"/>
    <x v="4"/>
    <s v="07"/>
    <x v="0"/>
    <n v="21.3"/>
    <x v="133"/>
    <x v="4"/>
    <x v="0"/>
  </r>
  <r>
    <x v="26"/>
    <x v="3"/>
    <s v="14"/>
    <x v="10"/>
    <n v="10.45"/>
    <x v="134"/>
    <x v="0"/>
    <x v="0"/>
  </r>
  <r>
    <x v="26"/>
    <x v="0"/>
    <s v="04"/>
    <x v="11"/>
    <n v="56.35"/>
    <x v="26"/>
    <x v="2"/>
    <x v="3"/>
  </r>
  <r>
    <x v="26"/>
    <x v="3"/>
    <s v="20"/>
    <x v="11"/>
    <n v="23.69"/>
    <x v="26"/>
    <x v="2"/>
    <x v="0"/>
  </r>
  <r>
    <x v="26"/>
    <x v="1"/>
    <s v="05"/>
    <x v="4"/>
    <n v="51.4"/>
    <x v="135"/>
    <x v="5"/>
    <x v="0"/>
  </r>
  <r>
    <x v="26"/>
    <x v="3"/>
    <s v="16"/>
    <x v="16"/>
    <n v="11.49"/>
    <x v="92"/>
    <x v="0"/>
    <x v="0"/>
  </r>
  <r>
    <x v="26"/>
    <x v="0"/>
    <s v=""/>
    <x v="6"/>
    <n v="5.76"/>
    <x v="9"/>
    <x v="6"/>
    <x v="3"/>
  </r>
  <r>
    <x v="27"/>
    <x v="1"/>
    <s v="01"/>
    <x v="2"/>
    <n v="18"/>
    <x v="2"/>
    <x v="1"/>
    <x v="1"/>
  </r>
  <r>
    <x v="27"/>
    <x v="1"/>
    <s v="02"/>
    <x v="2"/>
    <n v="6.4"/>
    <x v="2"/>
    <x v="1"/>
    <x v="1"/>
  </r>
  <r>
    <x v="27"/>
    <x v="1"/>
    <s v="06"/>
    <x v="2"/>
    <n v="11.3"/>
    <x v="2"/>
    <x v="1"/>
    <x v="1"/>
  </r>
  <r>
    <x v="27"/>
    <x v="2"/>
    <s v="08"/>
    <x v="2"/>
    <n v="17.3"/>
    <x v="2"/>
    <x v="1"/>
    <x v="1"/>
  </r>
  <r>
    <x v="27"/>
    <x v="2"/>
    <s v="06"/>
    <x v="2"/>
    <n v="11.5"/>
    <x v="2"/>
    <x v="1"/>
    <x v="1"/>
  </r>
  <r>
    <x v="27"/>
    <x v="2"/>
    <s v="07"/>
    <x v="2"/>
    <n v="17.3"/>
    <x v="2"/>
    <x v="1"/>
    <x v="1"/>
  </r>
  <r>
    <x v="27"/>
    <x v="2"/>
    <s v="05"/>
    <x v="2"/>
    <n v="11.5"/>
    <x v="2"/>
    <x v="1"/>
    <x v="1"/>
  </r>
  <r>
    <x v="27"/>
    <x v="2"/>
    <s v="03"/>
    <x v="2"/>
    <n v="11.5"/>
    <x v="2"/>
    <x v="1"/>
    <x v="1"/>
  </r>
  <r>
    <x v="27"/>
    <x v="2"/>
    <s v="01"/>
    <x v="2"/>
    <n v="20.2"/>
    <x v="2"/>
    <x v="1"/>
    <x v="1"/>
  </r>
  <r>
    <x v="27"/>
    <x v="3"/>
    <s v="03"/>
    <x v="2"/>
    <n v="20"/>
    <x v="2"/>
    <x v="1"/>
    <x v="1"/>
  </r>
  <r>
    <x v="27"/>
    <x v="3"/>
    <s v="05"/>
    <x v="2"/>
    <n v="17.3"/>
    <x v="2"/>
    <x v="0"/>
    <x v="1"/>
  </r>
  <r>
    <x v="27"/>
    <x v="3"/>
    <s v="09"/>
    <x v="2"/>
    <n v="24.3"/>
    <x v="2"/>
    <x v="1"/>
    <x v="1"/>
  </r>
  <r>
    <x v="27"/>
    <x v="3"/>
    <s v="10"/>
    <x v="2"/>
    <n v="18.150000000000002"/>
    <x v="2"/>
    <x v="1"/>
    <x v="1"/>
  </r>
  <r>
    <x v="27"/>
    <x v="3"/>
    <s v="07"/>
    <x v="2"/>
    <n v="17.3"/>
    <x v="2"/>
    <x v="0"/>
    <x v="1"/>
  </r>
  <r>
    <x v="27"/>
    <x v="3"/>
    <s v="06"/>
    <x v="2"/>
    <n v="11.5"/>
    <x v="2"/>
    <x v="0"/>
    <x v="1"/>
  </r>
  <r>
    <x v="27"/>
    <x v="3"/>
    <s v="08"/>
    <x v="2"/>
    <n v="17.3"/>
    <x v="2"/>
    <x v="0"/>
    <x v="1"/>
  </r>
  <r>
    <x v="27"/>
    <x v="1"/>
    <s v="04"/>
    <x v="2"/>
    <n v="13.4"/>
    <x v="136"/>
    <x v="1"/>
    <x v="1"/>
  </r>
  <r>
    <x v="27"/>
    <x v="0"/>
    <s v="03"/>
    <x v="1"/>
    <n v="72.900000000000006"/>
    <x v="137"/>
    <x v="1"/>
    <x v="0"/>
  </r>
  <r>
    <x v="27"/>
    <x v="1"/>
    <s v=""/>
    <x v="9"/>
    <n v="6.5"/>
    <x v="18"/>
    <x v="1"/>
    <x v="0"/>
  </r>
  <r>
    <x v="27"/>
    <x v="2"/>
    <s v=""/>
    <x v="9"/>
    <n v="9"/>
    <x v="18"/>
    <x v="1"/>
    <x v="0"/>
  </r>
  <r>
    <x v="27"/>
    <x v="2"/>
    <s v=""/>
    <x v="9"/>
    <n v="19"/>
    <x v="18"/>
    <x v="1"/>
    <x v="0"/>
  </r>
  <r>
    <x v="27"/>
    <x v="3"/>
    <s v=""/>
    <x v="9"/>
    <n v="18"/>
    <x v="18"/>
    <x v="1"/>
    <x v="0"/>
  </r>
  <r>
    <x v="27"/>
    <x v="3"/>
    <s v=""/>
    <x v="9"/>
    <n v="15"/>
    <x v="18"/>
    <x v="1"/>
    <x v="0"/>
  </r>
  <r>
    <x v="27"/>
    <x v="0"/>
    <s v=""/>
    <x v="7"/>
    <n v="7.38"/>
    <x v="13"/>
    <x v="4"/>
    <x v="0"/>
  </r>
  <r>
    <x v="27"/>
    <x v="0"/>
    <s v=""/>
    <x v="7"/>
    <n v="5"/>
    <x v="13"/>
    <x v="6"/>
    <x v="2"/>
  </r>
  <r>
    <x v="27"/>
    <x v="1"/>
    <s v=""/>
    <x v="7"/>
    <n v="10"/>
    <x v="13"/>
    <x v="6"/>
    <x v="2"/>
  </r>
  <r>
    <x v="27"/>
    <x v="2"/>
    <s v=""/>
    <x v="7"/>
    <n v="10"/>
    <x v="13"/>
    <x v="1"/>
    <x v="2"/>
  </r>
  <r>
    <x v="27"/>
    <x v="3"/>
    <s v=""/>
    <x v="7"/>
    <n v="10"/>
    <x v="13"/>
    <x v="1"/>
    <x v="2"/>
  </r>
  <r>
    <x v="27"/>
    <x v="5"/>
    <s v=""/>
    <x v="7"/>
    <n v="12.6"/>
    <x v="13"/>
    <x v="1"/>
    <x v="0"/>
  </r>
  <r>
    <x v="27"/>
    <x v="4"/>
    <s v=""/>
    <x v="7"/>
    <n v="10"/>
    <x v="138"/>
    <x v="6"/>
    <x v="0"/>
  </r>
  <r>
    <x v="27"/>
    <x v="0"/>
    <s v=""/>
    <x v="7"/>
    <n v="14.6"/>
    <x v="138"/>
    <x v="4"/>
    <x v="2"/>
  </r>
  <r>
    <x v="27"/>
    <x v="0"/>
    <s v=""/>
    <x v="1"/>
    <n v="33.4"/>
    <x v="139"/>
    <x v="4"/>
    <x v="0"/>
  </r>
  <r>
    <x v="27"/>
    <x v="0"/>
    <s v=""/>
    <x v="12"/>
    <n v="14.200000000000001"/>
    <x v="140"/>
    <x v="6"/>
    <x v="0"/>
  </r>
  <r>
    <x v="27"/>
    <x v="1"/>
    <s v="03"/>
    <x v="1"/>
    <n v="12.9"/>
    <x v="24"/>
    <x v="1"/>
    <x v="0"/>
  </r>
  <r>
    <x v="27"/>
    <x v="3"/>
    <s v="04"/>
    <x v="8"/>
    <n v="5"/>
    <x v="141"/>
    <x v="6"/>
    <x v="2"/>
  </r>
  <r>
    <x v="27"/>
    <x v="3"/>
    <s v=""/>
    <x v="9"/>
    <n v="9.35"/>
    <x v="142"/>
    <x v="1"/>
    <x v="0"/>
  </r>
  <r>
    <x v="27"/>
    <x v="2"/>
    <s v="10"/>
    <x v="4"/>
    <n v="27.12"/>
    <x v="135"/>
    <x v="5"/>
    <x v="0"/>
  </r>
  <r>
    <x v="27"/>
    <x v="0"/>
    <s v="09"/>
    <x v="4"/>
    <n v="12.9"/>
    <x v="35"/>
    <x v="1"/>
    <x v="0"/>
  </r>
  <r>
    <x v="27"/>
    <x v="2"/>
    <s v="09"/>
    <x v="4"/>
    <n v="15.6"/>
    <x v="35"/>
    <x v="5"/>
    <x v="0"/>
  </r>
  <r>
    <x v="28"/>
    <x v="4"/>
    <s v=""/>
    <x v="7"/>
    <n v="7.2"/>
    <x v="13"/>
    <x v="4"/>
    <x v="0"/>
  </r>
  <r>
    <x v="28"/>
    <x v="0"/>
    <s v=""/>
    <x v="7"/>
    <n v="5.5"/>
    <x v="13"/>
    <x v="7"/>
    <x v="0"/>
  </r>
  <r>
    <x v="28"/>
    <x v="0"/>
    <s v=""/>
    <x v="7"/>
    <n v="5"/>
    <x v="13"/>
    <x v="7"/>
    <x v="0"/>
  </r>
  <r>
    <x v="28"/>
    <x v="0"/>
    <s v="02"/>
    <x v="12"/>
    <n v="23.5"/>
    <x v="31"/>
    <x v="1"/>
    <x v="0"/>
  </r>
  <r>
    <x v="28"/>
    <x v="0"/>
    <s v="04"/>
    <x v="9"/>
    <n v="10.3"/>
    <x v="21"/>
    <x v="1"/>
    <x v="0"/>
  </r>
  <r>
    <x v="28"/>
    <x v="0"/>
    <s v="03"/>
    <x v="4"/>
    <n v="14.5"/>
    <x v="143"/>
    <x v="1"/>
    <x v="0"/>
  </r>
  <r>
    <x v="28"/>
    <x v="0"/>
    <s v="06"/>
    <x v="4"/>
    <n v="24"/>
    <x v="135"/>
    <x v="1"/>
    <x v="0"/>
  </r>
  <r>
    <x v="28"/>
    <x v="4"/>
    <s v=""/>
    <x v="1"/>
    <n v="194"/>
    <x v="12"/>
    <x v="4"/>
    <x v="0"/>
  </r>
  <r>
    <x v="28"/>
    <x v="0"/>
    <s v="05"/>
    <x v="16"/>
    <n v="16"/>
    <x v="92"/>
    <x v="1"/>
    <x v="0"/>
  </r>
  <r>
    <x v="28"/>
    <x v="0"/>
    <s v="01"/>
    <x v="6"/>
    <n v="4.3"/>
    <x v="144"/>
    <x v="1"/>
    <x v="3"/>
  </r>
  <r>
    <x v="29"/>
    <x v="4"/>
    <s v="06"/>
    <x v="2"/>
    <n v="11.14"/>
    <x v="2"/>
    <x v="1"/>
    <x v="1"/>
  </r>
  <r>
    <x v="29"/>
    <x v="4"/>
    <s v="08"/>
    <x v="2"/>
    <n v="11.14"/>
    <x v="2"/>
    <x v="1"/>
    <x v="1"/>
  </r>
  <r>
    <x v="29"/>
    <x v="4"/>
    <s v="10"/>
    <x v="2"/>
    <n v="11.14"/>
    <x v="2"/>
    <x v="1"/>
    <x v="1"/>
  </r>
  <r>
    <x v="29"/>
    <x v="0"/>
    <s v="02"/>
    <x v="2"/>
    <n v="21.8"/>
    <x v="2"/>
    <x v="1"/>
    <x v="1"/>
  </r>
  <r>
    <x v="29"/>
    <x v="0"/>
    <s v="06"/>
    <x v="2"/>
    <n v="22.6"/>
    <x v="2"/>
    <x v="1"/>
    <x v="1"/>
  </r>
  <r>
    <x v="29"/>
    <x v="0"/>
    <s v="07"/>
    <x v="2"/>
    <n v="22.79"/>
    <x v="2"/>
    <x v="5"/>
    <x v="1"/>
  </r>
  <r>
    <x v="29"/>
    <x v="0"/>
    <s v="08"/>
    <x v="2"/>
    <n v="10.5"/>
    <x v="2"/>
    <x v="1"/>
    <x v="1"/>
  </r>
  <r>
    <x v="29"/>
    <x v="0"/>
    <s v="10"/>
    <x v="2"/>
    <n v="10.5"/>
    <x v="2"/>
    <x v="1"/>
    <x v="1"/>
  </r>
  <r>
    <x v="29"/>
    <x v="0"/>
    <s v="12"/>
    <x v="2"/>
    <n v="11"/>
    <x v="2"/>
    <x v="1"/>
    <x v="1"/>
  </r>
  <r>
    <x v="29"/>
    <x v="0"/>
    <s v="14"/>
    <x v="2"/>
    <n v="33.22"/>
    <x v="2"/>
    <x v="2"/>
    <x v="1"/>
  </r>
  <r>
    <x v="29"/>
    <x v="0"/>
    <s v="20"/>
    <x v="2"/>
    <n v="33.5"/>
    <x v="2"/>
    <x v="2"/>
    <x v="1"/>
  </r>
  <r>
    <x v="29"/>
    <x v="0"/>
    <s v="24"/>
    <x v="2"/>
    <n v="23.18"/>
    <x v="2"/>
    <x v="1"/>
    <x v="1"/>
  </r>
  <r>
    <x v="29"/>
    <x v="0"/>
    <s v="27"/>
    <x v="2"/>
    <n v="28.42"/>
    <x v="2"/>
    <x v="4"/>
    <x v="1"/>
  </r>
  <r>
    <x v="29"/>
    <x v="1"/>
    <s v="01"/>
    <x v="2"/>
    <n v="11.82"/>
    <x v="2"/>
    <x v="1"/>
    <x v="1"/>
  </r>
  <r>
    <x v="29"/>
    <x v="1"/>
    <s v="02"/>
    <x v="2"/>
    <n v="11.82"/>
    <x v="2"/>
    <x v="1"/>
    <x v="1"/>
  </r>
  <r>
    <x v="29"/>
    <x v="1"/>
    <s v="03"/>
    <x v="2"/>
    <n v="11.14"/>
    <x v="2"/>
    <x v="1"/>
    <x v="1"/>
  </r>
  <r>
    <x v="29"/>
    <x v="1"/>
    <s v="04"/>
    <x v="2"/>
    <n v="11.14"/>
    <x v="2"/>
    <x v="1"/>
    <x v="1"/>
  </r>
  <r>
    <x v="29"/>
    <x v="1"/>
    <s v="21"/>
    <x v="2"/>
    <n v="11.14"/>
    <x v="2"/>
    <x v="1"/>
    <x v="1"/>
  </r>
  <r>
    <x v="29"/>
    <x v="1"/>
    <s v="23"/>
    <x v="2"/>
    <n v="11.61"/>
    <x v="2"/>
    <x v="1"/>
    <x v="1"/>
  </r>
  <r>
    <x v="29"/>
    <x v="2"/>
    <s v="01"/>
    <x v="2"/>
    <n v="11.82"/>
    <x v="2"/>
    <x v="1"/>
    <x v="1"/>
  </r>
  <r>
    <x v="29"/>
    <x v="2"/>
    <s v="02"/>
    <x v="2"/>
    <n v="11.82"/>
    <x v="2"/>
    <x v="1"/>
    <x v="1"/>
  </r>
  <r>
    <x v="29"/>
    <x v="2"/>
    <s v="03"/>
    <x v="2"/>
    <n v="11.14"/>
    <x v="2"/>
    <x v="1"/>
    <x v="1"/>
  </r>
  <r>
    <x v="29"/>
    <x v="2"/>
    <s v="04"/>
    <x v="2"/>
    <n v="11.14"/>
    <x v="2"/>
    <x v="1"/>
    <x v="1"/>
  </r>
  <r>
    <x v="29"/>
    <x v="2"/>
    <s v="08"/>
    <x v="2"/>
    <n v="16.920000000000002"/>
    <x v="2"/>
    <x v="1"/>
    <x v="1"/>
  </r>
  <r>
    <x v="29"/>
    <x v="2"/>
    <s v="10"/>
    <x v="2"/>
    <n v="16.920000000000002"/>
    <x v="2"/>
    <x v="1"/>
    <x v="1"/>
  </r>
  <r>
    <x v="29"/>
    <x v="2"/>
    <s v="12"/>
    <x v="2"/>
    <n v="11.14"/>
    <x v="2"/>
    <x v="1"/>
    <x v="1"/>
  </r>
  <r>
    <x v="29"/>
    <x v="2"/>
    <s v="13"/>
    <x v="2"/>
    <n v="11.14"/>
    <x v="2"/>
    <x v="1"/>
    <x v="1"/>
  </r>
  <r>
    <x v="29"/>
    <x v="2"/>
    <s v="16"/>
    <x v="2"/>
    <n v="21.900000000000002"/>
    <x v="2"/>
    <x v="1"/>
    <x v="1"/>
  </r>
  <r>
    <x v="29"/>
    <x v="2"/>
    <s v="19"/>
    <x v="2"/>
    <n v="21.900000000000002"/>
    <x v="2"/>
    <x v="1"/>
    <x v="1"/>
  </r>
  <r>
    <x v="29"/>
    <x v="2"/>
    <s v="21"/>
    <x v="2"/>
    <n v="11.14"/>
    <x v="2"/>
    <x v="1"/>
    <x v="1"/>
  </r>
  <r>
    <x v="29"/>
    <x v="2"/>
    <s v="22"/>
    <x v="2"/>
    <n v="11.14"/>
    <x v="2"/>
    <x v="2"/>
    <x v="1"/>
  </r>
  <r>
    <x v="29"/>
    <x v="2"/>
    <s v="23"/>
    <x v="2"/>
    <n v="11.61"/>
    <x v="2"/>
    <x v="1"/>
    <x v="1"/>
  </r>
  <r>
    <x v="29"/>
    <x v="2"/>
    <s v="26"/>
    <x v="2"/>
    <n v="23.18"/>
    <x v="2"/>
    <x v="2"/>
    <x v="1"/>
  </r>
  <r>
    <x v="29"/>
    <x v="3"/>
    <s v="01"/>
    <x v="2"/>
    <n v="11.82"/>
    <x v="2"/>
    <x v="1"/>
    <x v="1"/>
  </r>
  <r>
    <x v="29"/>
    <x v="3"/>
    <s v="02"/>
    <x v="2"/>
    <n v="11.82"/>
    <x v="2"/>
    <x v="1"/>
    <x v="1"/>
  </r>
  <r>
    <x v="29"/>
    <x v="3"/>
    <s v="03"/>
    <x v="2"/>
    <n v="11.14"/>
    <x v="2"/>
    <x v="1"/>
    <x v="1"/>
  </r>
  <r>
    <x v="29"/>
    <x v="3"/>
    <s v="04"/>
    <x v="2"/>
    <n v="11.14"/>
    <x v="2"/>
    <x v="1"/>
    <x v="1"/>
  </r>
  <r>
    <x v="29"/>
    <x v="3"/>
    <s v="05"/>
    <x v="2"/>
    <n v="15.64"/>
    <x v="2"/>
    <x v="5"/>
    <x v="1"/>
  </r>
  <r>
    <x v="29"/>
    <x v="3"/>
    <s v="08"/>
    <x v="2"/>
    <n v="16.920000000000002"/>
    <x v="2"/>
    <x v="1"/>
    <x v="1"/>
  </r>
  <r>
    <x v="29"/>
    <x v="3"/>
    <s v="10"/>
    <x v="2"/>
    <n v="16.920000000000002"/>
    <x v="2"/>
    <x v="1"/>
    <x v="1"/>
  </r>
  <r>
    <x v="29"/>
    <x v="3"/>
    <s v="15"/>
    <x v="2"/>
    <n v="10.32"/>
    <x v="2"/>
    <x v="1"/>
    <x v="1"/>
  </r>
  <r>
    <x v="29"/>
    <x v="3"/>
    <s v="16"/>
    <x v="2"/>
    <n v="21.900000000000002"/>
    <x v="2"/>
    <x v="1"/>
    <x v="1"/>
  </r>
  <r>
    <x v="29"/>
    <x v="3"/>
    <s v="18"/>
    <x v="2"/>
    <n v="15.64"/>
    <x v="2"/>
    <x v="1"/>
    <x v="1"/>
  </r>
  <r>
    <x v="29"/>
    <x v="3"/>
    <s v="19"/>
    <x v="2"/>
    <n v="21.900000000000002"/>
    <x v="2"/>
    <x v="1"/>
    <x v="1"/>
  </r>
  <r>
    <x v="29"/>
    <x v="3"/>
    <s v="20"/>
    <x v="2"/>
    <n v="10.11"/>
    <x v="2"/>
    <x v="1"/>
    <x v="1"/>
  </r>
  <r>
    <x v="29"/>
    <x v="3"/>
    <s v="21"/>
    <x v="2"/>
    <n v="11.14"/>
    <x v="2"/>
    <x v="1"/>
    <x v="1"/>
  </r>
  <r>
    <x v="29"/>
    <x v="3"/>
    <s v="22"/>
    <x v="2"/>
    <n v="11.14"/>
    <x v="2"/>
    <x v="1"/>
    <x v="1"/>
  </r>
  <r>
    <x v="29"/>
    <x v="3"/>
    <s v="23"/>
    <x v="2"/>
    <n v="11.61"/>
    <x v="2"/>
    <x v="1"/>
    <x v="1"/>
  </r>
  <r>
    <x v="29"/>
    <x v="3"/>
    <s v="26"/>
    <x v="2"/>
    <n v="23.24"/>
    <x v="2"/>
    <x v="1"/>
    <x v="1"/>
  </r>
  <r>
    <x v="29"/>
    <x v="5"/>
    <s v="01"/>
    <x v="2"/>
    <n v="11.82"/>
    <x v="2"/>
    <x v="1"/>
    <x v="1"/>
  </r>
  <r>
    <x v="29"/>
    <x v="5"/>
    <s v="04"/>
    <x v="2"/>
    <n v="11.14"/>
    <x v="2"/>
    <x v="1"/>
    <x v="1"/>
  </r>
  <r>
    <x v="29"/>
    <x v="5"/>
    <s v="07"/>
    <x v="2"/>
    <n v="27.64"/>
    <x v="2"/>
    <x v="5"/>
    <x v="1"/>
  </r>
  <r>
    <x v="29"/>
    <x v="5"/>
    <s v="08"/>
    <x v="2"/>
    <n v="16.920000000000002"/>
    <x v="2"/>
    <x v="1"/>
    <x v="1"/>
  </r>
  <r>
    <x v="29"/>
    <x v="5"/>
    <s v="10"/>
    <x v="2"/>
    <n v="16.920000000000002"/>
    <x v="2"/>
    <x v="1"/>
    <x v="1"/>
  </r>
  <r>
    <x v="29"/>
    <x v="5"/>
    <s v="12"/>
    <x v="2"/>
    <n v="11.14"/>
    <x v="2"/>
    <x v="1"/>
    <x v="1"/>
  </r>
  <r>
    <x v="29"/>
    <x v="5"/>
    <s v="13"/>
    <x v="2"/>
    <n v="11.14"/>
    <x v="2"/>
    <x v="1"/>
    <x v="1"/>
  </r>
  <r>
    <x v="29"/>
    <x v="5"/>
    <s v="16"/>
    <x v="2"/>
    <n v="21.900000000000002"/>
    <x v="2"/>
    <x v="1"/>
    <x v="1"/>
  </r>
  <r>
    <x v="29"/>
    <x v="5"/>
    <s v="19"/>
    <x v="2"/>
    <n v="21.900000000000002"/>
    <x v="2"/>
    <x v="1"/>
    <x v="1"/>
  </r>
  <r>
    <x v="29"/>
    <x v="5"/>
    <s v="21"/>
    <x v="2"/>
    <n v="11.14"/>
    <x v="2"/>
    <x v="1"/>
    <x v="1"/>
  </r>
  <r>
    <x v="29"/>
    <x v="5"/>
    <s v="23"/>
    <x v="2"/>
    <n v="11.8"/>
    <x v="2"/>
    <x v="1"/>
    <x v="1"/>
  </r>
  <r>
    <x v="29"/>
    <x v="5"/>
    <s v="26"/>
    <x v="2"/>
    <n v="23.18"/>
    <x v="2"/>
    <x v="1"/>
    <x v="1"/>
  </r>
  <r>
    <x v="29"/>
    <x v="5"/>
    <s v="15"/>
    <x v="4"/>
    <n v="10.32"/>
    <x v="2"/>
    <x v="1"/>
    <x v="0"/>
  </r>
  <r>
    <x v="29"/>
    <x v="4"/>
    <s v="02"/>
    <x v="1"/>
    <n v="23.400000000000002"/>
    <x v="2"/>
    <x v="1"/>
    <x v="0"/>
  </r>
  <r>
    <x v="29"/>
    <x v="4"/>
    <s v="26"/>
    <x v="1"/>
    <n v="11.61"/>
    <x v="2"/>
    <x v="1"/>
    <x v="0"/>
  </r>
  <r>
    <x v="29"/>
    <x v="5"/>
    <s v="18"/>
    <x v="11"/>
    <n v="15.64"/>
    <x v="2"/>
    <x v="1"/>
    <x v="0"/>
  </r>
  <r>
    <x v="29"/>
    <x v="3"/>
    <s v="12"/>
    <x v="2"/>
    <n v="11.14"/>
    <x v="136"/>
    <x v="1"/>
    <x v="1"/>
  </r>
  <r>
    <x v="29"/>
    <x v="3"/>
    <s v="13"/>
    <x v="2"/>
    <n v="11.14"/>
    <x v="136"/>
    <x v="1"/>
    <x v="1"/>
  </r>
  <r>
    <x v="29"/>
    <x v="5"/>
    <s v="02"/>
    <x v="2"/>
    <n v="11.82"/>
    <x v="136"/>
    <x v="1"/>
    <x v="1"/>
  </r>
  <r>
    <x v="29"/>
    <x v="5"/>
    <s v="03"/>
    <x v="2"/>
    <n v="11.14"/>
    <x v="136"/>
    <x v="1"/>
    <x v="1"/>
  </r>
  <r>
    <x v="29"/>
    <x v="5"/>
    <s v="05"/>
    <x v="2"/>
    <n v="14.93"/>
    <x v="136"/>
    <x v="5"/>
    <x v="1"/>
  </r>
  <r>
    <x v="29"/>
    <x v="5"/>
    <s v="22"/>
    <x v="2"/>
    <n v="11.14"/>
    <x v="136"/>
    <x v="1"/>
    <x v="1"/>
  </r>
  <r>
    <x v="29"/>
    <x v="4"/>
    <s v=""/>
    <x v="9"/>
    <n v="18.260000000000002"/>
    <x v="18"/>
    <x v="1"/>
    <x v="0"/>
  </r>
  <r>
    <x v="29"/>
    <x v="4"/>
    <s v=""/>
    <x v="9"/>
    <n v="32.75"/>
    <x v="18"/>
    <x v="1"/>
    <x v="0"/>
  </r>
  <r>
    <x v="29"/>
    <x v="4"/>
    <s v="23"/>
    <x v="9"/>
    <n v="20"/>
    <x v="18"/>
    <x v="4"/>
    <x v="0"/>
  </r>
  <r>
    <x v="29"/>
    <x v="0"/>
    <s v=""/>
    <x v="9"/>
    <n v="19.75"/>
    <x v="18"/>
    <x v="1"/>
    <x v="3"/>
  </r>
  <r>
    <x v="29"/>
    <x v="0"/>
    <s v=""/>
    <x v="9"/>
    <n v="28.23"/>
    <x v="18"/>
    <x v="1"/>
    <x v="3"/>
  </r>
  <r>
    <x v="29"/>
    <x v="0"/>
    <s v=""/>
    <x v="9"/>
    <n v="16.3"/>
    <x v="18"/>
    <x v="1"/>
    <x v="3"/>
  </r>
  <r>
    <x v="29"/>
    <x v="0"/>
    <s v=""/>
    <x v="9"/>
    <n v="22.44"/>
    <x v="18"/>
    <x v="1"/>
    <x v="0"/>
  </r>
  <r>
    <x v="29"/>
    <x v="1"/>
    <s v=""/>
    <x v="9"/>
    <n v="28.3"/>
    <x v="18"/>
    <x v="1"/>
    <x v="0"/>
  </r>
  <r>
    <x v="29"/>
    <x v="1"/>
    <s v=""/>
    <x v="9"/>
    <n v="13.33"/>
    <x v="18"/>
    <x v="1"/>
    <x v="0"/>
  </r>
  <r>
    <x v="29"/>
    <x v="2"/>
    <s v=""/>
    <x v="9"/>
    <n v="32.58"/>
    <x v="18"/>
    <x v="1"/>
    <x v="0"/>
  </r>
  <r>
    <x v="29"/>
    <x v="2"/>
    <s v=""/>
    <x v="9"/>
    <n v="17.32"/>
    <x v="18"/>
    <x v="1"/>
    <x v="0"/>
  </r>
  <r>
    <x v="29"/>
    <x v="2"/>
    <s v=""/>
    <x v="9"/>
    <n v="8.77"/>
    <x v="18"/>
    <x v="1"/>
    <x v="0"/>
  </r>
  <r>
    <x v="29"/>
    <x v="2"/>
    <s v=""/>
    <x v="9"/>
    <n v="18.260000000000002"/>
    <x v="18"/>
    <x v="1"/>
    <x v="0"/>
  </r>
  <r>
    <x v="29"/>
    <x v="3"/>
    <s v=""/>
    <x v="9"/>
    <n v="8.77"/>
    <x v="18"/>
    <x v="1"/>
    <x v="0"/>
  </r>
  <r>
    <x v="29"/>
    <x v="3"/>
    <s v=""/>
    <x v="9"/>
    <n v="17.32"/>
    <x v="18"/>
    <x v="1"/>
    <x v="0"/>
  </r>
  <r>
    <x v="29"/>
    <x v="3"/>
    <s v=""/>
    <x v="9"/>
    <n v="32.58"/>
    <x v="18"/>
    <x v="6"/>
    <x v="0"/>
  </r>
  <r>
    <x v="29"/>
    <x v="5"/>
    <s v=""/>
    <x v="9"/>
    <n v="8.77"/>
    <x v="18"/>
    <x v="1"/>
    <x v="0"/>
  </r>
  <r>
    <x v="29"/>
    <x v="5"/>
    <s v=""/>
    <x v="9"/>
    <n v="17.32"/>
    <x v="18"/>
    <x v="1"/>
    <x v="0"/>
  </r>
  <r>
    <x v="29"/>
    <x v="5"/>
    <s v=""/>
    <x v="9"/>
    <n v="32.58"/>
    <x v="18"/>
    <x v="1"/>
    <x v="0"/>
  </r>
  <r>
    <x v="29"/>
    <x v="6"/>
    <s v=""/>
    <x v="9"/>
    <n v="8.77"/>
    <x v="18"/>
    <x v="6"/>
    <x v="0"/>
  </r>
  <r>
    <x v="29"/>
    <x v="1"/>
    <s v=""/>
    <x v="9"/>
    <n v="6.94"/>
    <x v="17"/>
    <x v="1"/>
    <x v="0"/>
  </r>
  <r>
    <x v="29"/>
    <x v="4"/>
    <s v=""/>
    <x v="7"/>
    <n v="8.5500000000000007"/>
    <x v="13"/>
    <x v="1"/>
    <x v="2"/>
  </r>
  <r>
    <x v="29"/>
    <x v="4"/>
    <s v=""/>
    <x v="7"/>
    <n v="12.08"/>
    <x v="13"/>
    <x v="1"/>
    <x v="2"/>
  </r>
  <r>
    <x v="29"/>
    <x v="0"/>
    <s v=""/>
    <x v="7"/>
    <n v="17.53"/>
    <x v="13"/>
    <x v="1"/>
    <x v="0"/>
  </r>
  <r>
    <x v="29"/>
    <x v="0"/>
    <s v=""/>
    <x v="7"/>
    <n v="10.5"/>
    <x v="13"/>
    <x v="6"/>
    <x v="0"/>
  </r>
  <r>
    <x v="29"/>
    <x v="1"/>
    <s v=""/>
    <x v="7"/>
    <n v="10.48"/>
    <x v="13"/>
    <x v="1"/>
    <x v="0"/>
  </r>
  <r>
    <x v="29"/>
    <x v="1"/>
    <s v=""/>
    <x v="7"/>
    <n v="18.45"/>
    <x v="13"/>
    <x v="1"/>
    <x v="0"/>
  </r>
  <r>
    <x v="29"/>
    <x v="2"/>
    <s v=""/>
    <x v="7"/>
    <n v="13.540000000000001"/>
    <x v="13"/>
    <x v="6"/>
    <x v="2"/>
  </r>
  <r>
    <x v="29"/>
    <x v="2"/>
    <s v=""/>
    <x v="7"/>
    <n v="18.45"/>
    <x v="13"/>
    <x v="6"/>
    <x v="2"/>
  </r>
  <r>
    <x v="29"/>
    <x v="3"/>
    <s v=""/>
    <x v="7"/>
    <n v="18.45"/>
    <x v="13"/>
    <x v="6"/>
    <x v="2"/>
  </r>
  <r>
    <x v="29"/>
    <x v="3"/>
    <s v=""/>
    <x v="7"/>
    <n v="13.6"/>
    <x v="13"/>
    <x v="6"/>
    <x v="2"/>
  </r>
  <r>
    <x v="29"/>
    <x v="5"/>
    <s v=""/>
    <x v="7"/>
    <n v="18.45"/>
    <x v="13"/>
    <x v="1"/>
    <x v="2"/>
  </r>
  <r>
    <x v="29"/>
    <x v="5"/>
    <s v=""/>
    <x v="7"/>
    <n v="13.540000000000001"/>
    <x v="13"/>
    <x v="1"/>
    <x v="2"/>
  </r>
  <r>
    <x v="29"/>
    <x v="6"/>
    <s v=""/>
    <x v="7"/>
    <n v="10.4"/>
    <x v="13"/>
    <x v="6"/>
    <x v="2"/>
  </r>
  <r>
    <x v="29"/>
    <x v="6"/>
    <s v=""/>
    <x v="7"/>
    <n v="18.45"/>
    <x v="13"/>
    <x v="6"/>
    <x v="2"/>
  </r>
  <r>
    <x v="29"/>
    <x v="2"/>
    <s v=""/>
    <x v="16"/>
    <n v="16.8"/>
    <x v="30"/>
    <x v="1"/>
    <x v="3"/>
  </r>
  <r>
    <x v="29"/>
    <x v="4"/>
    <s v=""/>
    <x v="12"/>
    <n v="17.84"/>
    <x v="31"/>
    <x v="1"/>
    <x v="0"/>
  </r>
  <r>
    <x v="29"/>
    <x v="1"/>
    <s v=""/>
    <x v="12"/>
    <n v="44.800000000000004"/>
    <x v="31"/>
    <x v="6"/>
    <x v="0"/>
  </r>
  <r>
    <x v="29"/>
    <x v="2"/>
    <s v=""/>
    <x v="12"/>
    <n v="16.12"/>
    <x v="31"/>
    <x v="6"/>
    <x v="0"/>
  </r>
  <r>
    <x v="29"/>
    <x v="3"/>
    <s v=""/>
    <x v="12"/>
    <n v="36.160000000000004"/>
    <x v="31"/>
    <x v="6"/>
    <x v="0"/>
  </r>
  <r>
    <x v="29"/>
    <x v="5"/>
    <s v=""/>
    <x v="12"/>
    <n v="36.160000000000004"/>
    <x v="31"/>
    <x v="1"/>
    <x v="0"/>
  </r>
  <r>
    <x v="29"/>
    <x v="6"/>
    <s v=""/>
    <x v="12"/>
    <n v="16.3"/>
    <x v="31"/>
    <x v="6"/>
    <x v="0"/>
  </r>
  <r>
    <x v="29"/>
    <x v="0"/>
    <s v=""/>
    <x v="12"/>
    <n v="20.260000000000002"/>
    <x v="145"/>
    <x v="6"/>
    <x v="0"/>
  </r>
  <r>
    <x v="29"/>
    <x v="4"/>
    <s v="01"/>
    <x v="1"/>
    <n v="23.830000000000002"/>
    <x v="24"/>
    <x v="1"/>
    <x v="0"/>
  </r>
  <r>
    <x v="29"/>
    <x v="4"/>
    <s v="11"/>
    <x v="1"/>
    <n v="13.3"/>
    <x v="24"/>
    <x v="1"/>
    <x v="0"/>
  </r>
  <r>
    <x v="29"/>
    <x v="4"/>
    <s v="12"/>
    <x v="1"/>
    <n v="33.46"/>
    <x v="24"/>
    <x v="1"/>
    <x v="0"/>
  </r>
  <r>
    <x v="29"/>
    <x v="4"/>
    <s v="13"/>
    <x v="1"/>
    <n v="23.650000000000002"/>
    <x v="24"/>
    <x v="1"/>
    <x v="0"/>
  </r>
  <r>
    <x v="29"/>
    <x v="4"/>
    <s v="22"/>
    <x v="1"/>
    <n v="20.27"/>
    <x v="24"/>
    <x v="1"/>
    <x v="0"/>
  </r>
  <r>
    <x v="29"/>
    <x v="4"/>
    <s v="24"/>
    <x v="1"/>
    <n v="23.7"/>
    <x v="24"/>
    <x v="1"/>
    <x v="0"/>
  </r>
  <r>
    <x v="29"/>
    <x v="1"/>
    <s v="05"/>
    <x v="1"/>
    <n v="21.35"/>
    <x v="24"/>
    <x v="5"/>
    <x v="0"/>
  </r>
  <r>
    <x v="29"/>
    <x v="1"/>
    <s v="07"/>
    <x v="1"/>
    <n v="21.86"/>
    <x v="24"/>
    <x v="5"/>
    <x v="0"/>
  </r>
  <r>
    <x v="29"/>
    <x v="1"/>
    <s v="10"/>
    <x v="1"/>
    <n v="11.14"/>
    <x v="24"/>
    <x v="1"/>
    <x v="0"/>
  </r>
  <r>
    <x v="29"/>
    <x v="6"/>
    <s v="18"/>
    <x v="1"/>
    <n v="15.64"/>
    <x v="24"/>
    <x v="1"/>
    <x v="0"/>
  </r>
  <r>
    <x v="29"/>
    <x v="1"/>
    <s v="19"/>
    <x v="1"/>
    <n v="11.01"/>
    <x v="146"/>
    <x v="1"/>
    <x v="0"/>
  </r>
  <r>
    <x v="29"/>
    <x v="4"/>
    <s v="05"/>
    <x v="1"/>
    <n v="17"/>
    <x v="86"/>
    <x v="1"/>
    <x v="0"/>
  </r>
  <r>
    <x v="29"/>
    <x v="1"/>
    <s v="06"/>
    <x v="1"/>
    <n v="22.71"/>
    <x v="86"/>
    <x v="1"/>
    <x v="0"/>
  </r>
  <r>
    <x v="29"/>
    <x v="1"/>
    <s v="26"/>
    <x v="1"/>
    <n v="34.39"/>
    <x v="147"/>
    <x v="2"/>
    <x v="0"/>
  </r>
  <r>
    <x v="29"/>
    <x v="2"/>
    <s v="20"/>
    <x v="1"/>
    <n v="10.11"/>
    <x v="148"/>
    <x v="1"/>
    <x v="0"/>
  </r>
  <r>
    <x v="29"/>
    <x v="4"/>
    <s v="15"/>
    <x v="9"/>
    <n v="8.17"/>
    <x v="149"/>
    <x v="1"/>
    <x v="0"/>
  </r>
  <r>
    <x v="29"/>
    <x v="3"/>
    <s v="07"/>
    <x v="4"/>
    <n v="27.64"/>
    <x v="150"/>
    <x v="5"/>
    <x v="0"/>
  </r>
  <r>
    <x v="29"/>
    <x v="1"/>
    <s v="16"/>
    <x v="11"/>
    <n v="58.9"/>
    <x v="151"/>
    <x v="2"/>
    <x v="5"/>
  </r>
  <r>
    <x v="29"/>
    <x v="2"/>
    <s v="07"/>
    <x v="4"/>
    <n v="27.64"/>
    <x v="135"/>
    <x v="5"/>
    <x v="0"/>
  </r>
  <r>
    <x v="29"/>
    <x v="1"/>
    <s v="19A"/>
    <x v="1"/>
    <n v="35.9"/>
    <x v="152"/>
    <x v="1"/>
    <x v="0"/>
  </r>
  <r>
    <x v="29"/>
    <x v="1"/>
    <s v="12"/>
    <x v="4"/>
    <n v="22.580000000000002"/>
    <x v="35"/>
    <x v="1"/>
    <x v="0"/>
  </r>
  <r>
    <x v="29"/>
    <x v="2"/>
    <s v="05"/>
    <x v="4"/>
    <n v="15.65"/>
    <x v="35"/>
    <x v="5"/>
    <x v="0"/>
  </r>
  <r>
    <x v="29"/>
    <x v="0"/>
    <s v="05"/>
    <x v="11"/>
    <n v="22.79"/>
    <x v="153"/>
    <x v="5"/>
    <x v="0"/>
  </r>
  <r>
    <x v="29"/>
    <x v="0"/>
    <s v="21"/>
    <x v="11"/>
    <n v="19.350000000000001"/>
    <x v="154"/>
    <x v="2"/>
    <x v="0"/>
  </r>
  <r>
    <x v="29"/>
    <x v="4"/>
    <s v=""/>
    <x v="6"/>
    <n v="15.200000000000001"/>
    <x v="9"/>
    <x v="1"/>
    <x v="0"/>
  </r>
  <r>
    <x v="29"/>
    <x v="4"/>
    <s v=""/>
    <x v="6"/>
    <n v="4.42"/>
    <x v="9"/>
    <x v="1"/>
    <x v="0"/>
  </r>
  <r>
    <x v="29"/>
    <x v="0"/>
    <s v=""/>
    <x v="6"/>
    <n v="4.5200000000000005"/>
    <x v="9"/>
    <x v="6"/>
    <x v="3"/>
  </r>
  <r>
    <x v="29"/>
    <x v="1"/>
    <s v=""/>
    <x v="6"/>
    <n v="3.88"/>
    <x v="9"/>
    <x v="1"/>
    <x v="0"/>
  </r>
  <r>
    <x v="29"/>
    <x v="1"/>
    <s v=""/>
    <x v="6"/>
    <n v="4.2700000000000005"/>
    <x v="9"/>
    <x v="6"/>
    <x v="0"/>
  </r>
  <r>
    <x v="29"/>
    <x v="1"/>
    <s v=""/>
    <x v="6"/>
    <n v="6.3"/>
    <x v="9"/>
    <x v="1"/>
    <x v="3"/>
  </r>
  <r>
    <x v="29"/>
    <x v="1"/>
    <s v=""/>
    <x v="6"/>
    <n v="7.36"/>
    <x v="144"/>
    <x v="6"/>
    <x v="0"/>
  </r>
  <r>
    <x v="30"/>
    <x v="0"/>
    <s v="05"/>
    <x v="9"/>
    <n v="5"/>
    <x v="155"/>
    <x v="4"/>
    <x v="0"/>
  </r>
  <r>
    <x v="30"/>
    <x v="0"/>
    <s v="04"/>
    <x v="7"/>
    <n v="9.5"/>
    <x v="13"/>
    <x v="3"/>
    <x v="0"/>
  </r>
  <r>
    <x v="30"/>
    <x v="0"/>
    <s v="01"/>
    <x v="1"/>
    <n v="27.400000000000002"/>
    <x v="156"/>
    <x v="4"/>
    <x v="0"/>
  </r>
  <r>
    <x v="30"/>
    <x v="0"/>
    <s v="09"/>
    <x v="1"/>
    <n v="131.74"/>
    <x v="157"/>
    <x v="4"/>
    <x v="0"/>
  </r>
  <r>
    <x v="30"/>
    <x v="1"/>
    <s v="01"/>
    <x v="1"/>
    <n v="34.03"/>
    <x v="143"/>
    <x v="1"/>
    <x v="0"/>
  </r>
  <r>
    <x v="30"/>
    <x v="1"/>
    <s v="02"/>
    <x v="1"/>
    <n v="16.8"/>
    <x v="40"/>
    <x v="1"/>
    <x v="0"/>
  </r>
  <r>
    <x v="31"/>
    <x v="0"/>
    <s v="05"/>
    <x v="0"/>
    <n v="16.600000000000001"/>
    <x v="7"/>
    <x v="4"/>
    <x v="5"/>
  </r>
  <r>
    <x v="31"/>
    <x v="1"/>
    <s v="01"/>
    <x v="2"/>
    <n v="13"/>
    <x v="2"/>
    <x v="1"/>
    <x v="1"/>
  </r>
  <r>
    <x v="31"/>
    <x v="1"/>
    <s v="04"/>
    <x v="2"/>
    <n v="13.22"/>
    <x v="2"/>
    <x v="1"/>
    <x v="1"/>
  </r>
  <r>
    <x v="31"/>
    <x v="1"/>
    <s v="08"/>
    <x v="2"/>
    <n v="14.22"/>
    <x v="2"/>
    <x v="1"/>
    <x v="1"/>
  </r>
  <r>
    <x v="31"/>
    <x v="1"/>
    <s v="12"/>
    <x v="2"/>
    <n v="15.700000000000001"/>
    <x v="2"/>
    <x v="1"/>
    <x v="1"/>
  </r>
  <r>
    <x v="31"/>
    <x v="1"/>
    <s v="14"/>
    <x v="2"/>
    <n v="19.14"/>
    <x v="2"/>
    <x v="1"/>
    <x v="1"/>
  </r>
  <r>
    <x v="31"/>
    <x v="1"/>
    <s v="15"/>
    <x v="2"/>
    <n v="21.6"/>
    <x v="2"/>
    <x v="1"/>
    <x v="1"/>
  </r>
  <r>
    <x v="31"/>
    <x v="1"/>
    <s v="06"/>
    <x v="2"/>
    <n v="14.22"/>
    <x v="158"/>
    <x v="1"/>
    <x v="1"/>
  </r>
  <r>
    <x v="31"/>
    <x v="4"/>
    <s v=""/>
    <x v="9"/>
    <n v="20.8"/>
    <x v="18"/>
    <x v="6"/>
    <x v="0"/>
  </r>
  <r>
    <x v="31"/>
    <x v="0"/>
    <s v=""/>
    <x v="9"/>
    <n v="7.7"/>
    <x v="18"/>
    <x v="6"/>
    <x v="0"/>
  </r>
  <r>
    <x v="31"/>
    <x v="1"/>
    <s v=""/>
    <x v="9"/>
    <n v="15.4"/>
    <x v="18"/>
    <x v="6"/>
    <x v="0"/>
  </r>
  <r>
    <x v="31"/>
    <x v="1"/>
    <s v=""/>
    <x v="9"/>
    <n v="25.6"/>
    <x v="18"/>
    <x v="6"/>
    <x v="0"/>
  </r>
  <r>
    <x v="31"/>
    <x v="4"/>
    <s v=""/>
    <x v="7"/>
    <n v="16.2"/>
    <x v="13"/>
    <x v="6"/>
    <x v="0"/>
  </r>
  <r>
    <x v="31"/>
    <x v="0"/>
    <s v=""/>
    <x v="7"/>
    <n v="9"/>
    <x v="13"/>
    <x v="6"/>
    <x v="0"/>
  </r>
  <r>
    <x v="31"/>
    <x v="1"/>
    <s v=""/>
    <x v="7"/>
    <n v="11.9"/>
    <x v="13"/>
    <x v="6"/>
    <x v="0"/>
  </r>
  <r>
    <x v="31"/>
    <x v="1"/>
    <s v=""/>
    <x v="7"/>
    <n v="9"/>
    <x v="13"/>
    <x v="6"/>
    <x v="0"/>
  </r>
  <r>
    <x v="31"/>
    <x v="0"/>
    <s v=""/>
    <x v="12"/>
    <n v="36.200000000000003"/>
    <x v="131"/>
    <x v="6"/>
    <x v="0"/>
  </r>
  <r>
    <x v="31"/>
    <x v="4"/>
    <s v="17"/>
    <x v="1"/>
    <n v="12.1"/>
    <x v="24"/>
    <x v="6"/>
    <x v="0"/>
  </r>
  <r>
    <x v="31"/>
    <x v="4"/>
    <s v="12"/>
    <x v="1"/>
    <n v="16.3"/>
    <x v="159"/>
    <x v="6"/>
    <x v="0"/>
  </r>
  <r>
    <x v="31"/>
    <x v="4"/>
    <s v="11"/>
    <x v="1"/>
    <n v="12.6"/>
    <x v="160"/>
    <x v="1"/>
    <x v="0"/>
  </r>
  <r>
    <x v="31"/>
    <x v="0"/>
    <s v="10"/>
    <x v="1"/>
    <n v="23.400000000000002"/>
    <x v="161"/>
    <x v="6"/>
    <x v="0"/>
  </r>
  <r>
    <x v="31"/>
    <x v="4"/>
    <s v="13"/>
    <x v="1"/>
    <n v="24.400000000000002"/>
    <x v="162"/>
    <x v="6"/>
    <x v="0"/>
  </r>
  <r>
    <x v="31"/>
    <x v="0"/>
    <s v="14"/>
    <x v="1"/>
    <n v="75.3"/>
    <x v="163"/>
    <x v="6"/>
    <x v="0"/>
  </r>
  <r>
    <x v="31"/>
    <x v="0"/>
    <s v="02"/>
    <x v="1"/>
    <n v="33"/>
    <x v="164"/>
    <x v="6"/>
    <x v="0"/>
  </r>
  <r>
    <x v="31"/>
    <x v="0"/>
    <s v="15"/>
    <x v="1"/>
    <n v="67.2"/>
    <x v="165"/>
    <x v="5"/>
    <x v="0"/>
  </r>
  <r>
    <x v="31"/>
    <x v="0"/>
    <s v="13"/>
    <x v="1"/>
    <n v="110.25"/>
    <x v="166"/>
    <x v="4"/>
    <x v="0"/>
  </r>
  <r>
    <x v="31"/>
    <x v="0"/>
    <s v="06"/>
    <x v="1"/>
    <n v="28.1"/>
    <x v="167"/>
    <x v="6"/>
    <x v="0"/>
  </r>
  <r>
    <x v="31"/>
    <x v="4"/>
    <s v="06"/>
    <x v="4"/>
    <n v="14.5"/>
    <x v="168"/>
    <x v="4"/>
    <x v="0"/>
  </r>
  <r>
    <x v="31"/>
    <x v="4"/>
    <s v="08"/>
    <x v="4"/>
    <n v="24.16"/>
    <x v="168"/>
    <x v="4"/>
    <x v="0"/>
  </r>
  <r>
    <x v="31"/>
    <x v="0"/>
    <s v="12"/>
    <x v="1"/>
    <n v="7.65"/>
    <x v="169"/>
    <x v="6"/>
    <x v="0"/>
  </r>
  <r>
    <x v="31"/>
    <x v="1"/>
    <s v="13"/>
    <x v="10"/>
    <n v="10"/>
    <x v="170"/>
    <x v="1"/>
    <x v="0"/>
  </r>
  <r>
    <x v="31"/>
    <x v="1"/>
    <s v="02"/>
    <x v="11"/>
    <n v="25.86"/>
    <x v="26"/>
    <x v="1"/>
    <x v="0"/>
  </r>
  <r>
    <x v="31"/>
    <x v="1"/>
    <s v="03"/>
    <x v="11"/>
    <n v="27.84"/>
    <x v="26"/>
    <x v="1"/>
    <x v="0"/>
  </r>
  <r>
    <x v="31"/>
    <x v="1"/>
    <s v="10"/>
    <x v="16"/>
    <n v="23.5"/>
    <x v="92"/>
    <x v="1"/>
    <x v="0"/>
  </r>
  <r>
    <x v="32"/>
    <x v="2"/>
    <s v="A67"/>
    <x v="11"/>
    <n v="19.93"/>
    <x v="171"/>
    <x v="5"/>
    <x v="0"/>
  </r>
  <r>
    <x v="32"/>
    <x v="1"/>
    <s v="B65"/>
    <x v="10"/>
    <n v="20"/>
    <x v="172"/>
    <x v="2"/>
    <x v="0"/>
  </r>
  <r>
    <x v="32"/>
    <x v="0"/>
    <s v="B65"/>
    <x v="10"/>
    <n v="20"/>
    <x v="173"/>
    <x v="2"/>
    <x v="0"/>
  </r>
  <r>
    <x v="32"/>
    <x v="0"/>
    <s v="A25A"/>
    <x v="2"/>
    <n v="12"/>
    <x v="2"/>
    <x v="2"/>
    <x v="1"/>
  </r>
  <r>
    <x v="32"/>
    <x v="0"/>
    <s v="A19A"/>
    <x v="2"/>
    <n v="19.64"/>
    <x v="2"/>
    <x v="2"/>
    <x v="1"/>
  </r>
  <r>
    <x v="32"/>
    <x v="0"/>
    <s v="B02-1"/>
    <x v="2"/>
    <n v="11.6"/>
    <x v="2"/>
    <x v="2"/>
    <x v="1"/>
  </r>
  <r>
    <x v="32"/>
    <x v="0"/>
    <s v="B33"/>
    <x v="2"/>
    <n v="11.85"/>
    <x v="2"/>
    <x v="2"/>
    <x v="1"/>
  </r>
  <r>
    <x v="32"/>
    <x v="0"/>
    <s v="A16A"/>
    <x v="2"/>
    <n v="11.5"/>
    <x v="2"/>
    <x v="2"/>
    <x v="1"/>
  </r>
  <r>
    <x v="32"/>
    <x v="0"/>
    <s v="A13"/>
    <x v="2"/>
    <n v="17.600000000000001"/>
    <x v="2"/>
    <x v="2"/>
    <x v="1"/>
  </r>
  <r>
    <x v="32"/>
    <x v="0"/>
    <s v="B28"/>
    <x v="2"/>
    <n v="11.5"/>
    <x v="2"/>
    <x v="2"/>
    <x v="1"/>
  </r>
  <r>
    <x v="32"/>
    <x v="0"/>
    <s v="B21"/>
    <x v="2"/>
    <n v="11.5"/>
    <x v="2"/>
    <x v="2"/>
    <x v="1"/>
  </r>
  <r>
    <x v="32"/>
    <x v="0"/>
    <s v="B22"/>
    <x v="2"/>
    <n v="17.5"/>
    <x v="2"/>
    <x v="2"/>
    <x v="1"/>
  </r>
  <r>
    <x v="32"/>
    <x v="0"/>
    <s v="B23"/>
    <x v="2"/>
    <n v="17.5"/>
    <x v="2"/>
    <x v="2"/>
    <x v="1"/>
  </r>
  <r>
    <x v="32"/>
    <x v="0"/>
    <s v="B24"/>
    <x v="2"/>
    <n v="11.5"/>
    <x v="2"/>
    <x v="2"/>
    <x v="1"/>
  </r>
  <r>
    <x v="32"/>
    <x v="0"/>
    <s v="B25"/>
    <x v="2"/>
    <n v="11.5"/>
    <x v="2"/>
    <x v="2"/>
    <x v="1"/>
  </r>
  <r>
    <x v="32"/>
    <x v="0"/>
    <s v="B18"/>
    <x v="2"/>
    <n v="17.5"/>
    <x v="2"/>
    <x v="2"/>
    <x v="1"/>
  </r>
  <r>
    <x v="32"/>
    <x v="0"/>
    <s v="B27"/>
    <x v="2"/>
    <n v="11.5"/>
    <x v="2"/>
    <x v="2"/>
    <x v="1"/>
  </r>
  <r>
    <x v="32"/>
    <x v="0"/>
    <s v="B17"/>
    <x v="2"/>
    <n v="23.7"/>
    <x v="2"/>
    <x v="2"/>
    <x v="1"/>
  </r>
  <r>
    <x v="32"/>
    <x v="0"/>
    <s v="B29"/>
    <x v="2"/>
    <n v="11.5"/>
    <x v="2"/>
    <x v="2"/>
    <x v="1"/>
  </r>
  <r>
    <x v="32"/>
    <x v="0"/>
    <s v="B30"/>
    <x v="2"/>
    <n v="11.5"/>
    <x v="2"/>
    <x v="2"/>
    <x v="1"/>
  </r>
  <r>
    <x v="32"/>
    <x v="0"/>
    <s v="B31"/>
    <x v="2"/>
    <n v="11.5"/>
    <x v="2"/>
    <x v="2"/>
    <x v="1"/>
  </r>
  <r>
    <x v="32"/>
    <x v="0"/>
    <s v="B33-1"/>
    <x v="2"/>
    <n v="17.899999999999999"/>
    <x v="2"/>
    <x v="2"/>
    <x v="1"/>
  </r>
  <r>
    <x v="32"/>
    <x v="0"/>
    <s v="B34"/>
    <x v="2"/>
    <n v="11.5"/>
    <x v="2"/>
    <x v="2"/>
    <x v="1"/>
  </r>
  <r>
    <x v="32"/>
    <x v="0"/>
    <s v="B35"/>
    <x v="2"/>
    <n v="21"/>
    <x v="2"/>
    <x v="2"/>
    <x v="1"/>
  </r>
  <r>
    <x v="32"/>
    <x v="0"/>
    <s v="B26"/>
    <x v="2"/>
    <n v="11.5"/>
    <x v="2"/>
    <x v="2"/>
    <x v="1"/>
  </r>
  <r>
    <x v="32"/>
    <x v="0"/>
    <s v="B20"/>
    <x v="2"/>
    <n v="11.5"/>
    <x v="2"/>
    <x v="2"/>
    <x v="1"/>
  </r>
  <r>
    <x v="32"/>
    <x v="0"/>
    <s v="B10"/>
    <x v="2"/>
    <n v="11.5"/>
    <x v="2"/>
    <x v="2"/>
    <x v="1"/>
  </r>
  <r>
    <x v="32"/>
    <x v="0"/>
    <s v="B11"/>
    <x v="2"/>
    <n v="11.5"/>
    <x v="2"/>
    <x v="2"/>
    <x v="1"/>
  </r>
  <r>
    <x v="32"/>
    <x v="0"/>
    <s v="B12"/>
    <x v="2"/>
    <n v="11.5"/>
    <x v="2"/>
    <x v="2"/>
    <x v="1"/>
  </r>
  <r>
    <x v="32"/>
    <x v="0"/>
    <s v="B13"/>
    <x v="2"/>
    <n v="17.5"/>
    <x v="2"/>
    <x v="2"/>
    <x v="1"/>
  </r>
  <r>
    <x v="32"/>
    <x v="0"/>
    <s v="B14"/>
    <x v="2"/>
    <n v="17.5"/>
    <x v="2"/>
    <x v="2"/>
    <x v="1"/>
  </r>
  <r>
    <x v="32"/>
    <x v="0"/>
    <s v="B15"/>
    <x v="2"/>
    <n v="21.5"/>
    <x v="2"/>
    <x v="2"/>
    <x v="1"/>
  </r>
  <r>
    <x v="32"/>
    <x v="0"/>
    <s v="B16"/>
    <x v="2"/>
    <n v="32"/>
    <x v="2"/>
    <x v="2"/>
    <x v="1"/>
  </r>
  <r>
    <x v="32"/>
    <x v="0"/>
    <s v="B07"/>
    <x v="2"/>
    <n v="11.5"/>
    <x v="2"/>
    <x v="2"/>
    <x v="1"/>
  </r>
  <r>
    <x v="32"/>
    <x v="0"/>
    <s v="B01"/>
    <x v="2"/>
    <n v="38.200000000000003"/>
    <x v="2"/>
    <x v="2"/>
    <x v="1"/>
  </r>
  <r>
    <x v="32"/>
    <x v="0"/>
    <s v="B02"/>
    <x v="2"/>
    <n v="16.47"/>
    <x v="2"/>
    <x v="2"/>
    <x v="1"/>
  </r>
  <r>
    <x v="32"/>
    <x v="0"/>
    <s v="B03"/>
    <x v="2"/>
    <n v="29.8"/>
    <x v="2"/>
    <x v="2"/>
    <x v="1"/>
  </r>
  <r>
    <x v="32"/>
    <x v="0"/>
    <s v="B04"/>
    <x v="2"/>
    <n v="17.3"/>
    <x v="2"/>
    <x v="2"/>
    <x v="1"/>
  </r>
  <r>
    <x v="32"/>
    <x v="0"/>
    <s v="B06"/>
    <x v="2"/>
    <n v="11.5"/>
    <x v="2"/>
    <x v="2"/>
    <x v="1"/>
  </r>
  <r>
    <x v="32"/>
    <x v="0"/>
    <s v="B08"/>
    <x v="2"/>
    <n v="11.5"/>
    <x v="2"/>
    <x v="2"/>
    <x v="1"/>
  </r>
  <r>
    <x v="32"/>
    <x v="0"/>
    <s v="B09"/>
    <x v="2"/>
    <n v="11"/>
    <x v="2"/>
    <x v="2"/>
    <x v="1"/>
  </r>
  <r>
    <x v="32"/>
    <x v="0"/>
    <s v="B19-1"/>
    <x v="2"/>
    <n v="11.5"/>
    <x v="2"/>
    <x v="2"/>
    <x v="1"/>
  </r>
  <r>
    <x v="32"/>
    <x v="0"/>
    <s v="B19-2"/>
    <x v="2"/>
    <n v="11.5"/>
    <x v="2"/>
    <x v="2"/>
    <x v="1"/>
  </r>
  <r>
    <x v="32"/>
    <x v="0"/>
    <s v="B05"/>
    <x v="2"/>
    <n v="11.5"/>
    <x v="2"/>
    <x v="2"/>
    <x v="1"/>
  </r>
  <r>
    <x v="32"/>
    <x v="0"/>
    <s v="A01"/>
    <x v="2"/>
    <n v="9"/>
    <x v="2"/>
    <x v="2"/>
    <x v="1"/>
  </r>
  <r>
    <x v="32"/>
    <x v="0"/>
    <s v="A19"/>
    <x v="2"/>
    <n v="15"/>
    <x v="2"/>
    <x v="2"/>
    <x v="1"/>
  </r>
  <r>
    <x v="32"/>
    <x v="0"/>
    <s v="A31"/>
    <x v="2"/>
    <n v="11.5"/>
    <x v="2"/>
    <x v="2"/>
    <x v="1"/>
  </r>
  <r>
    <x v="32"/>
    <x v="0"/>
    <s v="A29"/>
    <x v="2"/>
    <n v="11.5"/>
    <x v="2"/>
    <x v="2"/>
    <x v="1"/>
  </r>
  <r>
    <x v="32"/>
    <x v="0"/>
    <s v="A28"/>
    <x v="2"/>
    <n v="17.3"/>
    <x v="2"/>
    <x v="2"/>
    <x v="1"/>
  </r>
  <r>
    <x v="32"/>
    <x v="0"/>
    <s v="A27"/>
    <x v="2"/>
    <n v="36.590000000000003"/>
    <x v="2"/>
    <x v="2"/>
    <x v="1"/>
  </r>
  <r>
    <x v="32"/>
    <x v="0"/>
    <s v="A26"/>
    <x v="2"/>
    <n v="17.5"/>
    <x v="2"/>
    <x v="2"/>
    <x v="1"/>
  </r>
  <r>
    <x v="32"/>
    <x v="0"/>
    <s v="A24"/>
    <x v="2"/>
    <n v="35"/>
    <x v="2"/>
    <x v="2"/>
    <x v="1"/>
  </r>
  <r>
    <x v="32"/>
    <x v="0"/>
    <s v="A22"/>
    <x v="2"/>
    <n v="11.5"/>
    <x v="2"/>
    <x v="2"/>
    <x v="1"/>
  </r>
  <r>
    <x v="32"/>
    <x v="0"/>
    <s v="A20"/>
    <x v="2"/>
    <n v="11.83"/>
    <x v="2"/>
    <x v="2"/>
    <x v="1"/>
  </r>
  <r>
    <x v="32"/>
    <x v="0"/>
    <s v="A17"/>
    <x v="2"/>
    <n v="21.6"/>
    <x v="2"/>
    <x v="2"/>
    <x v="1"/>
  </r>
  <r>
    <x v="32"/>
    <x v="0"/>
    <s v="A16"/>
    <x v="2"/>
    <n v="11.5"/>
    <x v="2"/>
    <x v="2"/>
    <x v="1"/>
  </r>
  <r>
    <x v="32"/>
    <x v="0"/>
    <s v="A15"/>
    <x v="2"/>
    <n v="11.5"/>
    <x v="2"/>
    <x v="2"/>
    <x v="1"/>
  </r>
  <r>
    <x v="32"/>
    <x v="0"/>
    <s v="A14"/>
    <x v="2"/>
    <n v="11.6"/>
    <x v="2"/>
    <x v="2"/>
    <x v="1"/>
  </r>
  <r>
    <x v="32"/>
    <x v="0"/>
    <s v="A12"/>
    <x v="2"/>
    <n v="16.8"/>
    <x v="2"/>
    <x v="2"/>
    <x v="1"/>
  </r>
  <r>
    <x v="32"/>
    <x v="0"/>
    <s v="A11"/>
    <x v="2"/>
    <n v="11.5"/>
    <x v="2"/>
    <x v="2"/>
    <x v="1"/>
  </r>
  <r>
    <x v="32"/>
    <x v="0"/>
    <s v="A10"/>
    <x v="2"/>
    <n v="11.5"/>
    <x v="2"/>
    <x v="2"/>
    <x v="1"/>
  </r>
  <r>
    <x v="32"/>
    <x v="0"/>
    <s v="A21"/>
    <x v="2"/>
    <n v="11.5"/>
    <x v="2"/>
    <x v="2"/>
    <x v="1"/>
  </r>
  <r>
    <x v="32"/>
    <x v="0"/>
    <s v="A06"/>
    <x v="2"/>
    <n v="17.25"/>
    <x v="2"/>
    <x v="2"/>
    <x v="1"/>
  </r>
  <r>
    <x v="32"/>
    <x v="0"/>
    <s v="A09"/>
    <x v="2"/>
    <n v="11.5"/>
    <x v="2"/>
    <x v="2"/>
    <x v="1"/>
  </r>
  <r>
    <x v="32"/>
    <x v="0"/>
    <s v="A32"/>
    <x v="2"/>
    <n v="18.8"/>
    <x v="2"/>
    <x v="2"/>
    <x v="1"/>
  </r>
  <r>
    <x v="32"/>
    <x v="0"/>
    <s v="A07"/>
    <x v="2"/>
    <n v="11.5"/>
    <x v="2"/>
    <x v="2"/>
    <x v="1"/>
  </r>
  <r>
    <x v="32"/>
    <x v="0"/>
    <s v="A23"/>
    <x v="2"/>
    <n v="35"/>
    <x v="2"/>
    <x v="2"/>
    <x v="1"/>
  </r>
  <r>
    <x v="32"/>
    <x v="0"/>
    <s v="A05"/>
    <x v="2"/>
    <n v="11.5"/>
    <x v="2"/>
    <x v="2"/>
    <x v="1"/>
  </r>
  <r>
    <x v="32"/>
    <x v="0"/>
    <s v="A04"/>
    <x v="2"/>
    <n v="11.5"/>
    <x v="2"/>
    <x v="2"/>
    <x v="1"/>
  </r>
  <r>
    <x v="32"/>
    <x v="0"/>
    <s v="A03"/>
    <x v="2"/>
    <n v="11.5"/>
    <x v="2"/>
    <x v="2"/>
    <x v="1"/>
  </r>
  <r>
    <x v="32"/>
    <x v="0"/>
    <s v="A02"/>
    <x v="2"/>
    <n v="14.4"/>
    <x v="2"/>
    <x v="2"/>
    <x v="1"/>
  </r>
  <r>
    <x v="32"/>
    <x v="0"/>
    <s v="A08"/>
    <x v="2"/>
    <n v="17.5"/>
    <x v="2"/>
    <x v="2"/>
    <x v="1"/>
  </r>
  <r>
    <x v="32"/>
    <x v="0"/>
    <s v="A25"/>
    <x v="2"/>
    <n v="23"/>
    <x v="2"/>
    <x v="2"/>
    <x v="1"/>
  </r>
  <r>
    <x v="32"/>
    <x v="1"/>
    <s v="A12"/>
    <x v="2"/>
    <n v="11.540000000000001"/>
    <x v="2"/>
    <x v="2"/>
    <x v="1"/>
  </r>
  <r>
    <x v="32"/>
    <x v="1"/>
    <s v="A15"/>
    <x v="2"/>
    <n v="11.540000000000001"/>
    <x v="2"/>
    <x v="2"/>
    <x v="1"/>
  </r>
  <r>
    <x v="32"/>
    <x v="1"/>
    <s v="A07"/>
    <x v="2"/>
    <n v="11.540000000000001"/>
    <x v="2"/>
    <x v="2"/>
    <x v="1"/>
  </r>
  <r>
    <x v="32"/>
    <x v="1"/>
    <s v="A13"/>
    <x v="2"/>
    <n v="11.540000000000001"/>
    <x v="2"/>
    <x v="2"/>
    <x v="1"/>
  </r>
  <r>
    <x v="32"/>
    <x v="1"/>
    <s v="A08"/>
    <x v="2"/>
    <n v="11.540000000000001"/>
    <x v="2"/>
    <x v="2"/>
    <x v="1"/>
  </r>
  <r>
    <x v="32"/>
    <x v="1"/>
    <s v="A06"/>
    <x v="2"/>
    <n v="11.540000000000001"/>
    <x v="2"/>
    <x v="2"/>
    <x v="1"/>
  </r>
  <r>
    <x v="32"/>
    <x v="1"/>
    <s v="A05"/>
    <x v="2"/>
    <n v="17.46"/>
    <x v="2"/>
    <x v="2"/>
    <x v="1"/>
  </r>
  <r>
    <x v="32"/>
    <x v="1"/>
    <s v="A04"/>
    <x v="2"/>
    <n v="11.540000000000001"/>
    <x v="2"/>
    <x v="2"/>
    <x v="1"/>
  </r>
  <r>
    <x v="32"/>
    <x v="1"/>
    <s v="A03"/>
    <x v="2"/>
    <n v="17.46"/>
    <x v="2"/>
    <x v="2"/>
    <x v="1"/>
  </r>
  <r>
    <x v="32"/>
    <x v="1"/>
    <s v="A02"/>
    <x v="2"/>
    <n v="17.2"/>
    <x v="2"/>
    <x v="2"/>
    <x v="1"/>
  </r>
  <r>
    <x v="32"/>
    <x v="1"/>
    <s v="A01"/>
    <x v="2"/>
    <n v="20.87"/>
    <x v="2"/>
    <x v="2"/>
    <x v="1"/>
  </r>
  <r>
    <x v="32"/>
    <x v="1"/>
    <s v="A09"/>
    <x v="2"/>
    <n v="11.540000000000001"/>
    <x v="2"/>
    <x v="2"/>
    <x v="1"/>
  </r>
  <r>
    <x v="32"/>
    <x v="1"/>
    <s v="A22"/>
    <x v="2"/>
    <n v="11.47"/>
    <x v="2"/>
    <x v="2"/>
    <x v="1"/>
  </r>
  <r>
    <x v="32"/>
    <x v="1"/>
    <s v="A30"/>
    <x v="2"/>
    <n v="11.47"/>
    <x v="2"/>
    <x v="2"/>
    <x v="1"/>
  </r>
  <r>
    <x v="32"/>
    <x v="1"/>
    <s v="A29"/>
    <x v="2"/>
    <n v="11.47"/>
    <x v="2"/>
    <x v="2"/>
    <x v="1"/>
  </r>
  <r>
    <x v="32"/>
    <x v="1"/>
    <s v="A28"/>
    <x v="2"/>
    <n v="11.47"/>
    <x v="2"/>
    <x v="2"/>
    <x v="1"/>
  </r>
  <r>
    <x v="32"/>
    <x v="1"/>
    <s v="A27"/>
    <x v="2"/>
    <n v="11.47"/>
    <x v="2"/>
    <x v="2"/>
    <x v="1"/>
  </r>
  <r>
    <x v="32"/>
    <x v="1"/>
    <s v="A26"/>
    <x v="2"/>
    <n v="11.47"/>
    <x v="2"/>
    <x v="2"/>
    <x v="1"/>
  </r>
  <r>
    <x v="32"/>
    <x v="1"/>
    <s v="A23"/>
    <x v="2"/>
    <n v="11.47"/>
    <x v="2"/>
    <x v="2"/>
    <x v="1"/>
  </r>
  <r>
    <x v="32"/>
    <x v="1"/>
    <s v="A33"/>
    <x v="2"/>
    <n v="11.47"/>
    <x v="2"/>
    <x v="2"/>
    <x v="1"/>
  </r>
  <r>
    <x v="32"/>
    <x v="1"/>
    <s v="A21"/>
    <x v="2"/>
    <n v="21.400000000000002"/>
    <x v="2"/>
    <x v="2"/>
    <x v="1"/>
  </r>
  <r>
    <x v="32"/>
    <x v="1"/>
    <s v="A20"/>
    <x v="2"/>
    <n v="23.85"/>
    <x v="2"/>
    <x v="2"/>
    <x v="1"/>
  </r>
  <r>
    <x v="32"/>
    <x v="1"/>
    <s v="A19"/>
    <x v="2"/>
    <n v="32.130000000000003"/>
    <x v="2"/>
    <x v="2"/>
    <x v="1"/>
  </r>
  <r>
    <x v="32"/>
    <x v="1"/>
    <s v="A18"/>
    <x v="2"/>
    <n v="20.43"/>
    <x v="2"/>
    <x v="2"/>
    <x v="1"/>
  </r>
  <r>
    <x v="32"/>
    <x v="1"/>
    <s v="A17"/>
    <x v="2"/>
    <n v="17.48"/>
    <x v="2"/>
    <x v="2"/>
    <x v="1"/>
  </r>
  <r>
    <x v="32"/>
    <x v="1"/>
    <s v="A16"/>
    <x v="2"/>
    <n v="11.540000000000001"/>
    <x v="2"/>
    <x v="2"/>
    <x v="1"/>
  </r>
  <r>
    <x v="32"/>
    <x v="1"/>
    <s v="A24"/>
    <x v="2"/>
    <n v="11.47"/>
    <x v="2"/>
    <x v="2"/>
    <x v="1"/>
  </r>
  <r>
    <x v="32"/>
    <x v="1"/>
    <s v="A40"/>
    <x v="2"/>
    <n v="11.47"/>
    <x v="2"/>
    <x v="2"/>
    <x v="1"/>
  </r>
  <r>
    <x v="32"/>
    <x v="1"/>
    <s v="A14"/>
    <x v="2"/>
    <n v="11.540000000000001"/>
    <x v="2"/>
    <x v="2"/>
    <x v="1"/>
  </r>
  <r>
    <x v="32"/>
    <x v="1"/>
    <s v="A31"/>
    <x v="2"/>
    <n v="11.47"/>
    <x v="2"/>
    <x v="2"/>
    <x v="1"/>
  </r>
  <r>
    <x v="32"/>
    <x v="1"/>
    <s v="A41"/>
    <x v="2"/>
    <n v="12.030000000000001"/>
    <x v="2"/>
    <x v="2"/>
    <x v="1"/>
  </r>
  <r>
    <x v="32"/>
    <x v="1"/>
    <s v="A32"/>
    <x v="2"/>
    <n v="11.47"/>
    <x v="2"/>
    <x v="2"/>
    <x v="1"/>
  </r>
  <r>
    <x v="32"/>
    <x v="1"/>
    <s v="A39"/>
    <x v="2"/>
    <n v="11.47"/>
    <x v="2"/>
    <x v="2"/>
    <x v="1"/>
  </r>
  <r>
    <x v="32"/>
    <x v="1"/>
    <s v="A38"/>
    <x v="2"/>
    <n v="11.47"/>
    <x v="2"/>
    <x v="2"/>
    <x v="1"/>
  </r>
  <r>
    <x v="32"/>
    <x v="1"/>
    <s v="A37"/>
    <x v="2"/>
    <n v="11.47"/>
    <x v="2"/>
    <x v="2"/>
    <x v="1"/>
  </r>
  <r>
    <x v="32"/>
    <x v="1"/>
    <s v="A36"/>
    <x v="2"/>
    <n v="11.47"/>
    <x v="2"/>
    <x v="2"/>
    <x v="1"/>
  </r>
  <r>
    <x v="32"/>
    <x v="1"/>
    <s v="A35"/>
    <x v="2"/>
    <n v="11.47"/>
    <x v="2"/>
    <x v="2"/>
    <x v="1"/>
  </r>
  <r>
    <x v="32"/>
    <x v="1"/>
    <s v="A34"/>
    <x v="2"/>
    <n v="11.47"/>
    <x v="2"/>
    <x v="2"/>
    <x v="1"/>
  </r>
  <r>
    <x v="32"/>
    <x v="1"/>
    <s v="A42"/>
    <x v="2"/>
    <n v="17.440000000000001"/>
    <x v="2"/>
    <x v="2"/>
    <x v="1"/>
  </r>
  <r>
    <x v="32"/>
    <x v="1"/>
    <s v="B31"/>
    <x v="2"/>
    <n v="11.5"/>
    <x v="2"/>
    <x v="2"/>
    <x v="1"/>
  </r>
  <r>
    <x v="32"/>
    <x v="1"/>
    <s v="B32"/>
    <x v="2"/>
    <n v="27"/>
    <x v="2"/>
    <x v="2"/>
    <x v="1"/>
  </r>
  <r>
    <x v="32"/>
    <x v="1"/>
    <s v="B29"/>
    <x v="2"/>
    <n v="17.5"/>
    <x v="2"/>
    <x v="2"/>
    <x v="1"/>
  </r>
  <r>
    <x v="32"/>
    <x v="1"/>
    <s v="B28"/>
    <x v="2"/>
    <n v="11.5"/>
    <x v="2"/>
    <x v="2"/>
    <x v="1"/>
  </r>
  <r>
    <x v="32"/>
    <x v="1"/>
    <s v="B03-2"/>
    <x v="2"/>
    <n v="11.5"/>
    <x v="2"/>
    <x v="2"/>
    <x v="1"/>
  </r>
  <r>
    <x v="32"/>
    <x v="1"/>
    <s v="B20"/>
    <x v="2"/>
    <n v="17.5"/>
    <x v="2"/>
    <x v="2"/>
    <x v="1"/>
  </r>
  <r>
    <x v="32"/>
    <x v="1"/>
    <s v="B13"/>
    <x v="2"/>
    <n v="29.5"/>
    <x v="2"/>
    <x v="2"/>
    <x v="1"/>
  </r>
  <r>
    <x v="32"/>
    <x v="1"/>
    <s v="B14"/>
    <x v="2"/>
    <n v="17.5"/>
    <x v="2"/>
    <x v="2"/>
    <x v="1"/>
  </r>
  <r>
    <x v="32"/>
    <x v="1"/>
    <s v="B15"/>
    <x v="2"/>
    <n v="29.5"/>
    <x v="2"/>
    <x v="2"/>
    <x v="1"/>
  </r>
  <r>
    <x v="32"/>
    <x v="1"/>
    <s v="B16"/>
    <x v="2"/>
    <n v="14.6"/>
    <x v="2"/>
    <x v="2"/>
    <x v="1"/>
  </r>
  <r>
    <x v="32"/>
    <x v="1"/>
    <s v="B17"/>
    <x v="2"/>
    <n v="60"/>
    <x v="2"/>
    <x v="2"/>
    <x v="1"/>
  </r>
  <r>
    <x v="32"/>
    <x v="1"/>
    <s v="B30"/>
    <x v="2"/>
    <n v="23.400000000000002"/>
    <x v="2"/>
    <x v="2"/>
    <x v="1"/>
  </r>
  <r>
    <x v="32"/>
    <x v="1"/>
    <s v="B19"/>
    <x v="2"/>
    <n v="11.5"/>
    <x v="2"/>
    <x v="2"/>
    <x v="1"/>
  </r>
  <r>
    <x v="32"/>
    <x v="1"/>
    <s v="B21"/>
    <x v="2"/>
    <n v="29.2"/>
    <x v="2"/>
    <x v="2"/>
    <x v="1"/>
  </r>
  <r>
    <x v="32"/>
    <x v="1"/>
    <s v="B22"/>
    <x v="2"/>
    <n v="11.5"/>
    <x v="2"/>
    <x v="2"/>
    <x v="1"/>
  </r>
  <r>
    <x v="32"/>
    <x v="1"/>
    <s v="B23"/>
    <x v="2"/>
    <n v="17.5"/>
    <x v="2"/>
    <x v="2"/>
    <x v="1"/>
  </r>
  <r>
    <x v="32"/>
    <x v="1"/>
    <s v="B24"/>
    <x v="2"/>
    <n v="17.5"/>
    <x v="2"/>
    <x v="2"/>
    <x v="1"/>
  </r>
  <r>
    <x v="32"/>
    <x v="1"/>
    <s v="B25"/>
    <x v="2"/>
    <n v="17.5"/>
    <x v="2"/>
    <x v="2"/>
    <x v="1"/>
  </r>
  <r>
    <x v="32"/>
    <x v="1"/>
    <s v="B26"/>
    <x v="2"/>
    <n v="17.5"/>
    <x v="2"/>
    <x v="2"/>
    <x v="1"/>
  </r>
  <r>
    <x v="32"/>
    <x v="1"/>
    <s v="B27"/>
    <x v="2"/>
    <n v="11.5"/>
    <x v="2"/>
    <x v="2"/>
    <x v="1"/>
  </r>
  <r>
    <x v="32"/>
    <x v="1"/>
    <s v="B18"/>
    <x v="2"/>
    <n v="22"/>
    <x v="2"/>
    <x v="2"/>
    <x v="1"/>
  </r>
  <r>
    <x v="32"/>
    <x v="1"/>
    <s v="B11"/>
    <x v="2"/>
    <n v="11.5"/>
    <x v="2"/>
    <x v="2"/>
    <x v="1"/>
  </r>
  <r>
    <x v="32"/>
    <x v="1"/>
    <s v="A11"/>
    <x v="2"/>
    <n v="11.540000000000001"/>
    <x v="2"/>
    <x v="2"/>
    <x v="1"/>
  </r>
  <r>
    <x v="32"/>
    <x v="1"/>
    <s v="B01"/>
    <x v="2"/>
    <n v="11.5"/>
    <x v="2"/>
    <x v="2"/>
    <x v="1"/>
  </r>
  <r>
    <x v="32"/>
    <x v="1"/>
    <s v="B02"/>
    <x v="2"/>
    <n v="8.8000000000000007"/>
    <x v="2"/>
    <x v="2"/>
    <x v="1"/>
  </r>
  <r>
    <x v="32"/>
    <x v="1"/>
    <s v="B03-1"/>
    <x v="2"/>
    <n v="11.5"/>
    <x v="2"/>
    <x v="2"/>
    <x v="1"/>
  </r>
  <r>
    <x v="32"/>
    <x v="1"/>
    <s v="B04"/>
    <x v="2"/>
    <n v="17.5"/>
    <x v="2"/>
    <x v="2"/>
    <x v="1"/>
  </r>
  <r>
    <x v="32"/>
    <x v="1"/>
    <s v="B05"/>
    <x v="2"/>
    <n v="11.5"/>
    <x v="2"/>
    <x v="2"/>
    <x v="1"/>
  </r>
  <r>
    <x v="32"/>
    <x v="1"/>
    <s v="B06"/>
    <x v="2"/>
    <n v="11.5"/>
    <x v="2"/>
    <x v="2"/>
    <x v="1"/>
  </r>
  <r>
    <x v="32"/>
    <x v="1"/>
    <s v="B07"/>
    <x v="2"/>
    <n v="11.5"/>
    <x v="2"/>
    <x v="2"/>
    <x v="1"/>
  </r>
  <r>
    <x v="32"/>
    <x v="1"/>
    <s v="B08"/>
    <x v="2"/>
    <n v="11.5"/>
    <x v="2"/>
    <x v="2"/>
    <x v="1"/>
  </r>
  <r>
    <x v="32"/>
    <x v="1"/>
    <s v="B09"/>
    <x v="2"/>
    <n v="11.5"/>
    <x v="2"/>
    <x v="2"/>
    <x v="1"/>
  </r>
  <r>
    <x v="32"/>
    <x v="1"/>
    <s v="B10"/>
    <x v="2"/>
    <n v="11.5"/>
    <x v="2"/>
    <x v="2"/>
    <x v="1"/>
  </r>
  <r>
    <x v="32"/>
    <x v="1"/>
    <s v="B12"/>
    <x v="2"/>
    <n v="17"/>
    <x v="2"/>
    <x v="2"/>
    <x v="1"/>
  </r>
  <r>
    <x v="32"/>
    <x v="1"/>
    <s v="A10"/>
    <x v="2"/>
    <n v="11.47"/>
    <x v="2"/>
    <x v="2"/>
    <x v="1"/>
  </r>
  <r>
    <x v="32"/>
    <x v="2"/>
    <s v="A37"/>
    <x v="2"/>
    <n v="22.740000000000002"/>
    <x v="2"/>
    <x v="2"/>
    <x v="1"/>
  </r>
  <r>
    <x v="32"/>
    <x v="2"/>
    <s v="A36"/>
    <x v="2"/>
    <n v="17.45"/>
    <x v="2"/>
    <x v="2"/>
    <x v="1"/>
  </r>
  <r>
    <x v="32"/>
    <x v="2"/>
    <s v="A28"/>
    <x v="2"/>
    <n v="11.47"/>
    <x v="2"/>
    <x v="2"/>
    <x v="1"/>
  </r>
  <r>
    <x v="32"/>
    <x v="2"/>
    <s v="A20"/>
    <x v="2"/>
    <n v="11.47"/>
    <x v="2"/>
    <x v="2"/>
    <x v="1"/>
  </r>
  <r>
    <x v="32"/>
    <x v="2"/>
    <s v="A21"/>
    <x v="2"/>
    <n v="11.47"/>
    <x v="2"/>
    <x v="2"/>
    <x v="1"/>
  </r>
  <r>
    <x v="32"/>
    <x v="2"/>
    <s v="A22"/>
    <x v="2"/>
    <n v="11.47"/>
    <x v="2"/>
    <x v="2"/>
    <x v="1"/>
  </r>
  <r>
    <x v="32"/>
    <x v="2"/>
    <s v="A23"/>
    <x v="2"/>
    <n v="11.47"/>
    <x v="2"/>
    <x v="2"/>
    <x v="1"/>
  </r>
  <r>
    <x v="32"/>
    <x v="2"/>
    <s v="A24"/>
    <x v="2"/>
    <n v="11.47"/>
    <x v="2"/>
    <x v="2"/>
    <x v="1"/>
  </r>
  <r>
    <x v="32"/>
    <x v="2"/>
    <s v="A38"/>
    <x v="2"/>
    <n v="19"/>
    <x v="2"/>
    <x v="2"/>
    <x v="1"/>
  </r>
  <r>
    <x v="32"/>
    <x v="2"/>
    <s v="A27"/>
    <x v="2"/>
    <n v="11.47"/>
    <x v="2"/>
    <x v="2"/>
    <x v="1"/>
  </r>
  <r>
    <x v="32"/>
    <x v="2"/>
    <s v="A29"/>
    <x v="2"/>
    <n v="11.47"/>
    <x v="2"/>
    <x v="2"/>
    <x v="1"/>
  </r>
  <r>
    <x v="32"/>
    <x v="2"/>
    <s v="A30"/>
    <x v="2"/>
    <n v="11.47"/>
    <x v="2"/>
    <x v="2"/>
    <x v="1"/>
  </r>
  <r>
    <x v="32"/>
    <x v="2"/>
    <s v="A31"/>
    <x v="2"/>
    <n v="11.47"/>
    <x v="2"/>
    <x v="2"/>
    <x v="1"/>
  </r>
  <r>
    <x v="32"/>
    <x v="2"/>
    <s v="A32"/>
    <x v="2"/>
    <n v="11.47"/>
    <x v="2"/>
    <x v="2"/>
    <x v="1"/>
  </r>
  <r>
    <x v="32"/>
    <x v="2"/>
    <s v="A33"/>
    <x v="2"/>
    <n v="11.47"/>
    <x v="2"/>
    <x v="2"/>
    <x v="1"/>
  </r>
  <r>
    <x v="32"/>
    <x v="2"/>
    <s v="A34"/>
    <x v="2"/>
    <n v="11.47"/>
    <x v="2"/>
    <x v="2"/>
    <x v="1"/>
  </r>
  <r>
    <x v="32"/>
    <x v="2"/>
    <s v="A35"/>
    <x v="2"/>
    <n v="17.45"/>
    <x v="2"/>
    <x v="2"/>
    <x v="1"/>
  </r>
  <r>
    <x v="32"/>
    <x v="2"/>
    <s v="A26"/>
    <x v="2"/>
    <n v="11.47"/>
    <x v="2"/>
    <x v="2"/>
    <x v="1"/>
  </r>
  <r>
    <x v="32"/>
    <x v="2"/>
    <s v="A01"/>
    <x v="2"/>
    <n v="20.87"/>
    <x v="2"/>
    <x v="2"/>
    <x v="1"/>
  </r>
  <r>
    <x v="32"/>
    <x v="2"/>
    <s v="A02"/>
    <x v="2"/>
    <n v="23.12"/>
    <x v="2"/>
    <x v="2"/>
    <x v="1"/>
  </r>
  <r>
    <x v="32"/>
    <x v="2"/>
    <s v="A18"/>
    <x v="2"/>
    <n v="23.85"/>
    <x v="2"/>
    <x v="2"/>
    <x v="1"/>
  </r>
  <r>
    <x v="32"/>
    <x v="2"/>
    <s v="A10"/>
    <x v="2"/>
    <n v="10.81"/>
    <x v="2"/>
    <x v="2"/>
    <x v="1"/>
  </r>
  <r>
    <x v="32"/>
    <x v="2"/>
    <s v="A11"/>
    <x v="2"/>
    <n v="10.81"/>
    <x v="2"/>
    <x v="2"/>
    <x v="1"/>
  </r>
  <r>
    <x v="32"/>
    <x v="2"/>
    <s v="A12"/>
    <x v="2"/>
    <n v="11.540000000000001"/>
    <x v="2"/>
    <x v="2"/>
    <x v="1"/>
  </r>
  <r>
    <x v="32"/>
    <x v="2"/>
    <s v="A13"/>
    <x v="2"/>
    <n v="29.310000000000002"/>
    <x v="2"/>
    <x v="2"/>
    <x v="1"/>
  </r>
  <r>
    <x v="32"/>
    <x v="2"/>
    <s v="A14"/>
    <x v="2"/>
    <n v="17.47"/>
    <x v="2"/>
    <x v="2"/>
    <x v="1"/>
  </r>
  <r>
    <x v="32"/>
    <x v="2"/>
    <s v="A15"/>
    <x v="2"/>
    <n v="17.47"/>
    <x v="2"/>
    <x v="2"/>
    <x v="1"/>
  </r>
  <r>
    <x v="32"/>
    <x v="2"/>
    <s v="A19"/>
    <x v="2"/>
    <n v="17.45"/>
    <x v="2"/>
    <x v="2"/>
    <x v="1"/>
  </r>
  <r>
    <x v="32"/>
    <x v="2"/>
    <s v="A08"/>
    <x v="2"/>
    <n v="11.540000000000001"/>
    <x v="2"/>
    <x v="2"/>
    <x v="1"/>
  </r>
  <r>
    <x v="32"/>
    <x v="2"/>
    <s v="A07"/>
    <x v="2"/>
    <n v="11.540000000000001"/>
    <x v="2"/>
    <x v="2"/>
    <x v="1"/>
  </r>
  <r>
    <x v="32"/>
    <x v="2"/>
    <s v="A06"/>
    <x v="2"/>
    <n v="11.540000000000001"/>
    <x v="2"/>
    <x v="2"/>
    <x v="1"/>
  </r>
  <r>
    <x v="32"/>
    <x v="2"/>
    <s v="A05"/>
    <x v="2"/>
    <n v="11.540000000000001"/>
    <x v="2"/>
    <x v="2"/>
    <x v="1"/>
  </r>
  <r>
    <x v="32"/>
    <x v="2"/>
    <s v="A04"/>
    <x v="2"/>
    <n v="11.540000000000001"/>
    <x v="2"/>
    <x v="2"/>
    <x v="1"/>
  </r>
  <r>
    <x v="32"/>
    <x v="2"/>
    <s v="A03"/>
    <x v="2"/>
    <n v="17.46"/>
    <x v="2"/>
    <x v="2"/>
    <x v="1"/>
  </r>
  <r>
    <x v="32"/>
    <x v="2"/>
    <s v="A16"/>
    <x v="2"/>
    <n v="20.23"/>
    <x v="2"/>
    <x v="2"/>
    <x v="1"/>
  </r>
  <r>
    <x v="32"/>
    <x v="2"/>
    <s v="A09"/>
    <x v="2"/>
    <n v="11.540000000000001"/>
    <x v="2"/>
    <x v="2"/>
    <x v="1"/>
  </r>
  <r>
    <x v="32"/>
    <x v="2"/>
    <s v="B06-2"/>
    <x v="2"/>
    <n v="11.5"/>
    <x v="2"/>
    <x v="2"/>
    <x v="1"/>
  </r>
  <r>
    <x v="32"/>
    <x v="2"/>
    <s v="B11"/>
    <x v="2"/>
    <n v="16.8"/>
    <x v="2"/>
    <x v="2"/>
    <x v="1"/>
  </r>
  <r>
    <x v="32"/>
    <x v="2"/>
    <s v="B12"/>
    <x v="2"/>
    <n v="17.600000000000001"/>
    <x v="2"/>
    <x v="2"/>
    <x v="1"/>
  </r>
  <r>
    <x v="32"/>
    <x v="2"/>
    <s v="B13"/>
    <x v="2"/>
    <n v="11.5"/>
    <x v="2"/>
    <x v="2"/>
    <x v="1"/>
  </r>
  <r>
    <x v="32"/>
    <x v="2"/>
    <s v="B14"/>
    <x v="2"/>
    <n v="11.5"/>
    <x v="2"/>
    <x v="2"/>
    <x v="1"/>
  </r>
  <r>
    <x v="32"/>
    <x v="2"/>
    <s v="B16"/>
    <x v="2"/>
    <n v="35"/>
    <x v="2"/>
    <x v="2"/>
    <x v="1"/>
  </r>
  <r>
    <x v="32"/>
    <x v="2"/>
    <s v="B09"/>
    <x v="2"/>
    <n v="11.5"/>
    <x v="2"/>
    <x v="2"/>
    <x v="1"/>
  </r>
  <r>
    <x v="32"/>
    <x v="2"/>
    <s v="B18"/>
    <x v="2"/>
    <n v="32"/>
    <x v="2"/>
    <x v="2"/>
    <x v="1"/>
  </r>
  <r>
    <x v="32"/>
    <x v="2"/>
    <s v="B19"/>
    <x v="2"/>
    <n v="23.8"/>
    <x v="2"/>
    <x v="2"/>
    <x v="1"/>
  </r>
  <r>
    <x v="32"/>
    <x v="2"/>
    <s v="B20"/>
    <x v="2"/>
    <n v="17.5"/>
    <x v="2"/>
    <x v="2"/>
    <x v="1"/>
  </r>
  <r>
    <x v="32"/>
    <x v="2"/>
    <s v="B21"/>
    <x v="2"/>
    <n v="11.5"/>
    <x v="2"/>
    <x v="2"/>
    <x v="1"/>
  </r>
  <r>
    <x v="32"/>
    <x v="2"/>
    <s v="B22"/>
    <x v="2"/>
    <n v="11.5"/>
    <x v="2"/>
    <x v="2"/>
    <x v="1"/>
  </r>
  <r>
    <x v="32"/>
    <x v="2"/>
    <s v="B23"/>
    <x v="2"/>
    <n v="11.5"/>
    <x v="2"/>
    <x v="2"/>
    <x v="1"/>
  </r>
  <r>
    <x v="32"/>
    <x v="2"/>
    <s v="B17"/>
    <x v="2"/>
    <n v="14.6"/>
    <x v="2"/>
    <x v="2"/>
    <x v="1"/>
  </r>
  <r>
    <x v="32"/>
    <x v="2"/>
    <s v="B03"/>
    <x v="2"/>
    <n v="11.5"/>
    <x v="2"/>
    <x v="2"/>
    <x v="1"/>
  </r>
  <r>
    <x v="32"/>
    <x v="2"/>
    <s v="B10"/>
    <x v="2"/>
    <n v="11.5"/>
    <x v="2"/>
    <x v="2"/>
    <x v="1"/>
  </r>
  <r>
    <x v="32"/>
    <x v="2"/>
    <s v="B02"/>
    <x v="2"/>
    <n v="11.5"/>
    <x v="2"/>
    <x v="2"/>
    <x v="1"/>
  </r>
  <r>
    <x v="32"/>
    <x v="2"/>
    <s v="B04"/>
    <x v="2"/>
    <n v="11.5"/>
    <x v="2"/>
    <x v="2"/>
    <x v="1"/>
  </r>
  <r>
    <x v="32"/>
    <x v="2"/>
    <s v="B05"/>
    <x v="2"/>
    <n v="11.5"/>
    <x v="2"/>
    <x v="2"/>
    <x v="1"/>
  </r>
  <r>
    <x v="32"/>
    <x v="2"/>
    <s v="B06-1"/>
    <x v="2"/>
    <n v="11.5"/>
    <x v="2"/>
    <x v="2"/>
    <x v="1"/>
  </r>
  <r>
    <x v="32"/>
    <x v="2"/>
    <s v="B07"/>
    <x v="2"/>
    <n v="11.5"/>
    <x v="2"/>
    <x v="2"/>
    <x v="1"/>
  </r>
  <r>
    <x v="32"/>
    <x v="2"/>
    <s v="B08"/>
    <x v="2"/>
    <n v="11.5"/>
    <x v="2"/>
    <x v="2"/>
    <x v="1"/>
  </r>
  <r>
    <x v="32"/>
    <x v="2"/>
    <s v="B01"/>
    <x v="2"/>
    <n v="26.400000000000002"/>
    <x v="2"/>
    <x v="2"/>
    <x v="1"/>
  </r>
  <r>
    <x v="32"/>
    <x v="2"/>
    <s v="B26-1"/>
    <x v="2"/>
    <n v="11.5"/>
    <x v="2"/>
    <x v="2"/>
    <x v="1"/>
  </r>
  <r>
    <x v="32"/>
    <x v="2"/>
    <s v="B26-2"/>
    <x v="2"/>
    <n v="11.5"/>
    <x v="2"/>
    <x v="2"/>
    <x v="1"/>
  </r>
  <r>
    <x v="32"/>
    <x v="2"/>
    <s v="B27-1"/>
    <x v="2"/>
    <n v="11.5"/>
    <x v="2"/>
    <x v="2"/>
    <x v="1"/>
  </r>
  <r>
    <x v="32"/>
    <x v="2"/>
    <s v="B27-2"/>
    <x v="2"/>
    <n v="11.5"/>
    <x v="2"/>
    <x v="2"/>
    <x v="1"/>
  </r>
  <r>
    <x v="32"/>
    <x v="2"/>
    <s v="B24"/>
    <x v="2"/>
    <n v="11.5"/>
    <x v="2"/>
    <x v="2"/>
    <x v="1"/>
  </r>
  <r>
    <x v="32"/>
    <x v="2"/>
    <s v="B25"/>
    <x v="2"/>
    <n v="11.5"/>
    <x v="2"/>
    <x v="2"/>
    <x v="1"/>
  </r>
  <r>
    <x v="32"/>
    <x v="2"/>
    <s v="B32"/>
    <x v="2"/>
    <n v="11.5"/>
    <x v="2"/>
    <x v="2"/>
    <x v="1"/>
  </r>
  <r>
    <x v="32"/>
    <x v="2"/>
    <s v="B28"/>
    <x v="2"/>
    <n v="11.5"/>
    <x v="2"/>
    <x v="2"/>
    <x v="1"/>
  </r>
  <r>
    <x v="32"/>
    <x v="2"/>
    <s v="B29"/>
    <x v="2"/>
    <n v="11.5"/>
    <x v="2"/>
    <x v="2"/>
    <x v="1"/>
  </r>
  <r>
    <x v="32"/>
    <x v="2"/>
    <s v="B30"/>
    <x v="2"/>
    <n v="11.5"/>
    <x v="2"/>
    <x v="2"/>
    <x v="1"/>
  </r>
  <r>
    <x v="32"/>
    <x v="2"/>
    <s v="B31"/>
    <x v="2"/>
    <n v="11.5"/>
    <x v="2"/>
    <x v="2"/>
    <x v="1"/>
  </r>
  <r>
    <x v="32"/>
    <x v="2"/>
    <s v="B33"/>
    <x v="2"/>
    <n v="11.5"/>
    <x v="2"/>
    <x v="2"/>
    <x v="1"/>
  </r>
  <r>
    <x v="32"/>
    <x v="2"/>
    <s v="B34"/>
    <x v="2"/>
    <n v="11.5"/>
    <x v="2"/>
    <x v="2"/>
    <x v="1"/>
  </r>
  <r>
    <x v="32"/>
    <x v="2"/>
    <s v="B35"/>
    <x v="2"/>
    <n v="11.5"/>
    <x v="2"/>
    <x v="2"/>
    <x v="1"/>
  </r>
  <r>
    <x v="32"/>
    <x v="2"/>
    <s v="B37"/>
    <x v="2"/>
    <n v="11.5"/>
    <x v="2"/>
    <x v="2"/>
    <x v="1"/>
  </r>
  <r>
    <x v="32"/>
    <x v="2"/>
    <s v="B38"/>
    <x v="2"/>
    <n v="11.5"/>
    <x v="2"/>
    <x v="2"/>
    <x v="1"/>
  </r>
  <r>
    <x v="32"/>
    <x v="2"/>
    <s v="B39"/>
    <x v="2"/>
    <n v="20"/>
    <x v="2"/>
    <x v="2"/>
    <x v="1"/>
  </r>
  <r>
    <x v="32"/>
    <x v="2"/>
    <s v="B36"/>
    <x v="2"/>
    <n v="11.5"/>
    <x v="2"/>
    <x v="2"/>
    <x v="1"/>
  </r>
  <r>
    <x v="32"/>
    <x v="3"/>
    <s v="A11"/>
    <x v="2"/>
    <n v="11.540000000000001"/>
    <x v="2"/>
    <x v="2"/>
    <x v="1"/>
  </r>
  <r>
    <x v="32"/>
    <x v="3"/>
    <s v="A12"/>
    <x v="2"/>
    <n v="17.46"/>
    <x v="2"/>
    <x v="2"/>
    <x v="1"/>
  </r>
  <r>
    <x v="32"/>
    <x v="3"/>
    <s v="A10"/>
    <x v="2"/>
    <n v="17.46"/>
    <x v="2"/>
    <x v="2"/>
    <x v="1"/>
  </r>
  <r>
    <x v="32"/>
    <x v="3"/>
    <s v="A30"/>
    <x v="2"/>
    <n v="11.47"/>
    <x v="2"/>
    <x v="2"/>
    <x v="1"/>
  </r>
  <r>
    <x v="32"/>
    <x v="3"/>
    <s v="A29"/>
    <x v="2"/>
    <n v="11.47"/>
    <x v="2"/>
    <x v="2"/>
    <x v="1"/>
  </r>
  <r>
    <x v="32"/>
    <x v="3"/>
    <s v="A02"/>
    <x v="2"/>
    <n v="17.46"/>
    <x v="2"/>
    <x v="2"/>
    <x v="1"/>
  </r>
  <r>
    <x v="32"/>
    <x v="3"/>
    <s v="A03"/>
    <x v="2"/>
    <n v="17.46"/>
    <x v="2"/>
    <x v="2"/>
    <x v="1"/>
  </r>
  <r>
    <x v="32"/>
    <x v="3"/>
    <s v="A04"/>
    <x v="2"/>
    <n v="17.46"/>
    <x v="2"/>
    <x v="2"/>
    <x v="1"/>
  </r>
  <r>
    <x v="32"/>
    <x v="3"/>
    <s v="A05"/>
    <x v="2"/>
    <n v="11.540000000000001"/>
    <x v="2"/>
    <x v="2"/>
    <x v="1"/>
  </r>
  <r>
    <x v="32"/>
    <x v="3"/>
    <s v="A06"/>
    <x v="2"/>
    <n v="11.5"/>
    <x v="2"/>
    <x v="2"/>
    <x v="1"/>
  </r>
  <r>
    <x v="32"/>
    <x v="3"/>
    <s v="A13"/>
    <x v="2"/>
    <n v="20.420000000000002"/>
    <x v="2"/>
    <x v="2"/>
    <x v="1"/>
  </r>
  <r>
    <x v="32"/>
    <x v="3"/>
    <s v="A14"/>
    <x v="2"/>
    <n v="32.130000000000003"/>
    <x v="2"/>
    <x v="2"/>
    <x v="1"/>
  </r>
  <r>
    <x v="32"/>
    <x v="3"/>
    <s v="A15"/>
    <x v="2"/>
    <n v="29.69"/>
    <x v="2"/>
    <x v="2"/>
    <x v="1"/>
  </r>
  <r>
    <x v="32"/>
    <x v="3"/>
    <s v="A16"/>
    <x v="2"/>
    <n v="11.47"/>
    <x v="2"/>
    <x v="2"/>
    <x v="1"/>
  </r>
  <r>
    <x v="32"/>
    <x v="3"/>
    <s v="A17"/>
    <x v="2"/>
    <n v="11.47"/>
    <x v="2"/>
    <x v="2"/>
    <x v="1"/>
  </r>
  <r>
    <x v="32"/>
    <x v="3"/>
    <s v="A18"/>
    <x v="2"/>
    <n v="11.47"/>
    <x v="2"/>
    <x v="2"/>
    <x v="1"/>
  </r>
  <r>
    <x v="32"/>
    <x v="3"/>
    <s v="A20"/>
    <x v="2"/>
    <n v="11.47"/>
    <x v="2"/>
    <x v="2"/>
    <x v="1"/>
  </r>
  <r>
    <x v="32"/>
    <x v="3"/>
    <s v="A22"/>
    <x v="2"/>
    <n v="17.39"/>
    <x v="2"/>
    <x v="2"/>
    <x v="1"/>
  </r>
  <r>
    <x v="32"/>
    <x v="3"/>
    <s v="A23"/>
    <x v="2"/>
    <n v="23.240000000000002"/>
    <x v="2"/>
    <x v="2"/>
    <x v="1"/>
  </r>
  <r>
    <x v="32"/>
    <x v="3"/>
    <s v="A24-1"/>
    <x v="2"/>
    <n v="11.47"/>
    <x v="2"/>
    <x v="2"/>
    <x v="1"/>
  </r>
  <r>
    <x v="32"/>
    <x v="3"/>
    <s v="A25"/>
    <x v="2"/>
    <n v="11.47"/>
    <x v="2"/>
    <x v="2"/>
    <x v="1"/>
  </r>
  <r>
    <x v="32"/>
    <x v="3"/>
    <s v="A26"/>
    <x v="2"/>
    <n v="17.14"/>
    <x v="2"/>
    <x v="2"/>
    <x v="1"/>
  </r>
  <r>
    <x v="32"/>
    <x v="3"/>
    <s v="A27"/>
    <x v="2"/>
    <n v="17.39"/>
    <x v="2"/>
    <x v="2"/>
    <x v="1"/>
  </r>
  <r>
    <x v="32"/>
    <x v="3"/>
    <s v="A28"/>
    <x v="2"/>
    <n v="11.47"/>
    <x v="2"/>
    <x v="2"/>
    <x v="1"/>
  </r>
  <r>
    <x v="32"/>
    <x v="3"/>
    <s v="A19"/>
    <x v="2"/>
    <n v="11.47"/>
    <x v="2"/>
    <x v="2"/>
    <x v="1"/>
  </r>
  <r>
    <x v="32"/>
    <x v="3"/>
    <s v="A06-1"/>
    <x v="2"/>
    <n v="11.5"/>
    <x v="2"/>
    <x v="2"/>
    <x v="1"/>
  </r>
  <r>
    <x v="32"/>
    <x v="3"/>
    <s v="A30-2"/>
    <x v="2"/>
    <n v="11.47"/>
    <x v="2"/>
    <x v="2"/>
    <x v="1"/>
  </r>
  <r>
    <x v="32"/>
    <x v="3"/>
    <s v="A24-2"/>
    <x v="2"/>
    <n v="11.47"/>
    <x v="2"/>
    <x v="2"/>
    <x v="1"/>
  </r>
  <r>
    <x v="32"/>
    <x v="3"/>
    <s v="A07-2"/>
    <x v="2"/>
    <n v="11.5"/>
    <x v="2"/>
    <x v="2"/>
    <x v="1"/>
  </r>
  <r>
    <x v="32"/>
    <x v="3"/>
    <s v="A09"/>
    <x v="2"/>
    <n v="19.12"/>
    <x v="2"/>
    <x v="2"/>
    <x v="1"/>
  </r>
  <r>
    <x v="32"/>
    <x v="3"/>
    <s v="A07-1"/>
    <x v="2"/>
    <n v="11.5"/>
    <x v="2"/>
    <x v="2"/>
    <x v="1"/>
  </r>
  <r>
    <x v="32"/>
    <x v="3"/>
    <s v="B26"/>
    <x v="2"/>
    <n v="23.240000000000002"/>
    <x v="2"/>
    <x v="2"/>
    <x v="1"/>
  </r>
  <r>
    <x v="32"/>
    <x v="3"/>
    <s v="B08"/>
    <x v="2"/>
    <n v="11.47"/>
    <x v="2"/>
    <x v="2"/>
    <x v="1"/>
  </r>
  <r>
    <x v="32"/>
    <x v="3"/>
    <s v="B07"/>
    <x v="2"/>
    <n v="11.540000000000001"/>
    <x v="2"/>
    <x v="2"/>
    <x v="1"/>
  </r>
  <r>
    <x v="32"/>
    <x v="3"/>
    <s v="B27"/>
    <x v="2"/>
    <n v="23.240000000000002"/>
    <x v="2"/>
    <x v="2"/>
    <x v="1"/>
  </r>
  <r>
    <x v="32"/>
    <x v="3"/>
    <s v="B28"/>
    <x v="2"/>
    <n v="23.240000000000002"/>
    <x v="2"/>
    <x v="2"/>
    <x v="1"/>
  </r>
  <r>
    <x v="32"/>
    <x v="3"/>
    <s v="B29"/>
    <x v="2"/>
    <n v="11.47"/>
    <x v="2"/>
    <x v="2"/>
    <x v="1"/>
  </r>
  <r>
    <x v="32"/>
    <x v="3"/>
    <s v="B30"/>
    <x v="2"/>
    <n v="17.14"/>
    <x v="2"/>
    <x v="2"/>
    <x v="1"/>
  </r>
  <r>
    <x v="32"/>
    <x v="3"/>
    <s v="B32"/>
    <x v="2"/>
    <n v="22.54"/>
    <x v="2"/>
    <x v="2"/>
    <x v="1"/>
  </r>
  <r>
    <x v="32"/>
    <x v="3"/>
    <s v="B09"/>
    <x v="2"/>
    <n v="22.66"/>
    <x v="2"/>
    <x v="2"/>
    <x v="1"/>
  </r>
  <r>
    <x v="32"/>
    <x v="3"/>
    <s v="B01"/>
    <x v="2"/>
    <n v="20.87"/>
    <x v="2"/>
    <x v="2"/>
    <x v="1"/>
  </r>
  <r>
    <x v="32"/>
    <x v="3"/>
    <s v="B02"/>
    <x v="2"/>
    <n v="17.2"/>
    <x v="2"/>
    <x v="2"/>
    <x v="1"/>
  </r>
  <r>
    <x v="32"/>
    <x v="3"/>
    <s v="B03"/>
    <x v="2"/>
    <n v="17.46"/>
    <x v="2"/>
    <x v="2"/>
    <x v="1"/>
  </r>
  <r>
    <x v="32"/>
    <x v="3"/>
    <s v="B04"/>
    <x v="2"/>
    <n v="17.46"/>
    <x v="2"/>
    <x v="2"/>
    <x v="1"/>
  </r>
  <r>
    <x v="32"/>
    <x v="3"/>
    <s v="B05"/>
    <x v="2"/>
    <n v="23.38"/>
    <x v="2"/>
    <x v="2"/>
    <x v="1"/>
  </r>
  <r>
    <x v="32"/>
    <x v="3"/>
    <s v="B06"/>
    <x v="2"/>
    <n v="23.38"/>
    <x v="2"/>
    <x v="2"/>
    <x v="1"/>
  </r>
  <r>
    <x v="32"/>
    <x v="3"/>
    <s v="B25"/>
    <x v="2"/>
    <n v="11.47"/>
    <x v="2"/>
    <x v="2"/>
    <x v="1"/>
  </r>
  <r>
    <x v="32"/>
    <x v="3"/>
    <s v="B12"/>
    <x v="2"/>
    <n v="17.46"/>
    <x v="2"/>
    <x v="2"/>
    <x v="1"/>
  </r>
  <r>
    <x v="32"/>
    <x v="3"/>
    <s v="B18"/>
    <x v="2"/>
    <n v="11.47"/>
    <x v="2"/>
    <x v="2"/>
    <x v="1"/>
  </r>
  <r>
    <x v="32"/>
    <x v="3"/>
    <s v="B24"/>
    <x v="2"/>
    <n v="11.47"/>
    <x v="2"/>
    <x v="2"/>
    <x v="1"/>
  </r>
  <r>
    <x v="32"/>
    <x v="3"/>
    <s v="B23"/>
    <x v="2"/>
    <n v="17.39"/>
    <x v="2"/>
    <x v="2"/>
    <x v="1"/>
  </r>
  <r>
    <x v="32"/>
    <x v="3"/>
    <s v="B22"/>
    <x v="2"/>
    <n v="29.080000000000002"/>
    <x v="2"/>
    <x v="2"/>
    <x v="1"/>
  </r>
  <r>
    <x v="32"/>
    <x v="3"/>
    <s v="B21"/>
    <x v="2"/>
    <n v="23.3"/>
    <x v="2"/>
    <x v="2"/>
    <x v="1"/>
  </r>
  <r>
    <x v="32"/>
    <x v="3"/>
    <s v="B20"/>
    <x v="2"/>
    <n v="11.47"/>
    <x v="2"/>
    <x v="2"/>
    <x v="1"/>
  </r>
  <r>
    <x v="32"/>
    <x v="3"/>
    <s v="B10"/>
    <x v="2"/>
    <n v="11.540000000000001"/>
    <x v="2"/>
    <x v="2"/>
    <x v="1"/>
  </r>
  <r>
    <x v="32"/>
    <x v="3"/>
    <s v="B11"/>
    <x v="2"/>
    <n v="17.46"/>
    <x v="2"/>
    <x v="2"/>
    <x v="1"/>
  </r>
  <r>
    <x v="32"/>
    <x v="3"/>
    <s v="B16"/>
    <x v="2"/>
    <n v="29.45"/>
    <x v="2"/>
    <x v="2"/>
    <x v="1"/>
  </r>
  <r>
    <x v="32"/>
    <x v="3"/>
    <s v="B14"/>
    <x v="2"/>
    <n v="11.540000000000001"/>
    <x v="2"/>
    <x v="2"/>
    <x v="1"/>
  </r>
  <r>
    <x v="32"/>
    <x v="3"/>
    <s v="B13"/>
    <x v="2"/>
    <n v="11.540000000000001"/>
    <x v="2"/>
    <x v="2"/>
    <x v="1"/>
  </r>
  <r>
    <x v="32"/>
    <x v="3"/>
    <s v="B15"/>
    <x v="2"/>
    <n v="14.5"/>
    <x v="2"/>
    <x v="2"/>
    <x v="1"/>
  </r>
  <r>
    <x v="32"/>
    <x v="3"/>
    <s v="B19"/>
    <x v="2"/>
    <n v="11.47"/>
    <x v="2"/>
    <x v="2"/>
    <x v="1"/>
  </r>
  <r>
    <x v="32"/>
    <x v="3"/>
    <s v="B17"/>
    <x v="2"/>
    <n v="32.299999999999997"/>
    <x v="2"/>
    <x v="2"/>
    <x v="1"/>
  </r>
  <r>
    <x v="32"/>
    <x v="1"/>
    <s v="A25"/>
    <x v="2"/>
    <n v="11.47"/>
    <x v="136"/>
    <x v="2"/>
    <x v="1"/>
  </r>
  <r>
    <x v="32"/>
    <x v="2"/>
    <s v="A25"/>
    <x v="2"/>
    <n v="11.47"/>
    <x v="136"/>
    <x v="2"/>
    <x v="1"/>
  </r>
  <r>
    <x v="32"/>
    <x v="0"/>
    <s v="A18"/>
    <x v="2"/>
    <n v="32.130000000000003"/>
    <x v="174"/>
    <x v="2"/>
    <x v="1"/>
  </r>
  <r>
    <x v="32"/>
    <x v="3"/>
    <s v="A31"/>
    <x v="2"/>
    <n v="20"/>
    <x v="175"/>
    <x v="2"/>
    <x v="1"/>
  </r>
  <r>
    <x v="32"/>
    <x v="0"/>
    <s v="B62"/>
    <x v="11"/>
    <n v="27"/>
    <x v="176"/>
    <x v="2"/>
    <x v="0"/>
  </r>
  <r>
    <x v="32"/>
    <x v="0"/>
    <s v="A61"/>
    <x v="20"/>
    <n v="45"/>
    <x v="177"/>
    <x v="0"/>
    <x v="3"/>
  </r>
  <r>
    <x v="32"/>
    <x v="7"/>
    <s v="A"/>
    <x v="9"/>
    <n v="38.800000000000004"/>
    <x v="18"/>
    <x v="3"/>
    <x v="0"/>
  </r>
  <r>
    <x v="32"/>
    <x v="7"/>
    <s v=""/>
    <x v="9"/>
    <n v="17.100000000000001"/>
    <x v="18"/>
    <x v="3"/>
    <x v="0"/>
  </r>
  <r>
    <x v="32"/>
    <x v="0"/>
    <s v="B"/>
    <x v="9"/>
    <n v="192.6"/>
    <x v="18"/>
    <x v="2"/>
    <x v="0"/>
  </r>
  <r>
    <x v="32"/>
    <x v="0"/>
    <s v="A"/>
    <x v="9"/>
    <n v="193.3"/>
    <x v="18"/>
    <x v="2"/>
    <x v="0"/>
  </r>
  <r>
    <x v="32"/>
    <x v="1"/>
    <s v="A"/>
    <x v="9"/>
    <n v="193.3"/>
    <x v="18"/>
    <x v="2"/>
    <x v="0"/>
  </r>
  <r>
    <x v="32"/>
    <x v="1"/>
    <s v="B"/>
    <x v="9"/>
    <n v="192.6"/>
    <x v="18"/>
    <x v="2"/>
    <x v="0"/>
  </r>
  <r>
    <x v="32"/>
    <x v="2"/>
    <s v="A"/>
    <x v="9"/>
    <n v="193.3"/>
    <x v="18"/>
    <x v="2"/>
    <x v="0"/>
  </r>
  <r>
    <x v="32"/>
    <x v="2"/>
    <s v="B"/>
    <x v="9"/>
    <n v="192.6"/>
    <x v="18"/>
    <x v="2"/>
    <x v="0"/>
  </r>
  <r>
    <x v="32"/>
    <x v="3"/>
    <s v="A"/>
    <x v="9"/>
    <n v="193.3"/>
    <x v="18"/>
    <x v="2"/>
    <x v="0"/>
  </r>
  <r>
    <x v="32"/>
    <x v="3"/>
    <s v="B"/>
    <x v="9"/>
    <n v="192.6"/>
    <x v="18"/>
    <x v="2"/>
    <x v="0"/>
  </r>
  <r>
    <x v="32"/>
    <x v="8"/>
    <s v=""/>
    <x v="9"/>
    <n v="53.800000000000004"/>
    <x v="178"/>
    <x v="3"/>
    <x v="0"/>
  </r>
  <r>
    <x v="32"/>
    <x v="8"/>
    <s v="A"/>
    <x v="7"/>
    <n v="4"/>
    <x v="13"/>
    <x v="0"/>
    <x v="0"/>
  </r>
  <r>
    <x v="32"/>
    <x v="8"/>
    <s v="B"/>
    <x v="7"/>
    <n v="4"/>
    <x v="13"/>
    <x v="0"/>
    <x v="0"/>
  </r>
  <r>
    <x v="32"/>
    <x v="4"/>
    <s v="A"/>
    <x v="7"/>
    <n v="5.2"/>
    <x v="13"/>
    <x v="6"/>
    <x v="0"/>
  </r>
  <r>
    <x v="32"/>
    <x v="4"/>
    <s v="B"/>
    <x v="7"/>
    <n v="5.2"/>
    <x v="13"/>
    <x v="0"/>
    <x v="0"/>
  </r>
  <r>
    <x v="32"/>
    <x v="0"/>
    <s v="A"/>
    <x v="7"/>
    <n v="12.700000000000001"/>
    <x v="13"/>
    <x v="2"/>
    <x v="0"/>
  </r>
  <r>
    <x v="32"/>
    <x v="5"/>
    <s v="A"/>
    <x v="7"/>
    <n v="6.1000000000000005"/>
    <x v="13"/>
    <x v="2"/>
    <x v="0"/>
  </r>
  <r>
    <x v="32"/>
    <x v="5"/>
    <s v="B"/>
    <x v="7"/>
    <n v="6.1000000000000005"/>
    <x v="13"/>
    <x v="2"/>
    <x v="0"/>
  </r>
  <r>
    <x v="32"/>
    <x v="8"/>
    <s v=""/>
    <x v="7"/>
    <n v="6.85"/>
    <x v="179"/>
    <x v="6"/>
    <x v="3"/>
  </r>
  <r>
    <x v="32"/>
    <x v="7"/>
    <s v=""/>
    <x v="7"/>
    <n v="4.6000000000000005"/>
    <x v="180"/>
    <x v="6"/>
    <x v="0"/>
  </r>
  <r>
    <x v="32"/>
    <x v="0"/>
    <s v="B"/>
    <x v="7"/>
    <n v="10.4"/>
    <x v="181"/>
    <x v="2"/>
    <x v="0"/>
  </r>
  <r>
    <x v="32"/>
    <x v="0"/>
    <s v="A"/>
    <x v="7"/>
    <n v="10.4"/>
    <x v="181"/>
    <x v="2"/>
    <x v="0"/>
  </r>
  <r>
    <x v="32"/>
    <x v="7"/>
    <s v="B"/>
    <x v="7"/>
    <n v="4"/>
    <x v="182"/>
    <x v="6"/>
    <x v="0"/>
  </r>
  <r>
    <x v="32"/>
    <x v="7"/>
    <s v="A"/>
    <x v="7"/>
    <n v="4"/>
    <x v="182"/>
    <x v="0"/>
    <x v="0"/>
  </r>
  <r>
    <x v="32"/>
    <x v="1"/>
    <s v="A"/>
    <x v="7"/>
    <n v="11.8"/>
    <x v="182"/>
    <x v="2"/>
    <x v="0"/>
  </r>
  <r>
    <x v="32"/>
    <x v="1"/>
    <s v="B"/>
    <x v="7"/>
    <n v="11.8"/>
    <x v="182"/>
    <x v="2"/>
    <x v="0"/>
  </r>
  <r>
    <x v="32"/>
    <x v="2"/>
    <s v="A"/>
    <x v="7"/>
    <n v="11.8"/>
    <x v="182"/>
    <x v="2"/>
    <x v="0"/>
  </r>
  <r>
    <x v="32"/>
    <x v="2"/>
    <s v="B"/>
    <x v="7"/>
    <n v="11.8"/>
    <x v="182"/>
    <x v="2"/>
    <x v="0"/>
  </r>
  <r>
    <x v="32"/>
    <x v="3"/>
    <s v="A"/>
    <x v="7"/>
    <n v="11.8"/>
    <x v="182"/>
    <x v="2"/>
    <x v="0"/>
  </r>
  <r>
    <x v="32"/>
    <x v="3"/>
    <s v="B"/>
    <x v="7"/>
    <n v="11.8"/>
    <x v="182"/>
    <x v="2"/>
    <x v="0"/>
  </r>
  <r>
    <x v="32"/>
    <x v="4"/>
    <s v=""/>
    <x v="7"/>
    <n v="8.64"/>
    <x v="183"/>
    <x v="6"/>
    <x v="3"/>
  </r>
  <r>
    <x v="32"/>
    <x v="7"/>
    <s v="B"/>
    <x v="7"/>
    <n v="2.5"/>
    <x v="184"/>
    <x v="3"/>
    <x v="0"/>
  </r>
  <r>
    <x v="32"/>
    <x v="7"/>
    <s v="A"/>
    <x v="7"/>
    <n v="2.5"/>
    <x v="184"/>
    <x v="3"/>
    <x v="0"/>
  </r>
  <r>
    <x v="32"/>
    <x v="8"/>
    <s v="A"/>
    <x v="7"/>
    <n v="2.5300000000000002"/>
    <x v="184"/>
    <x v="3"/>
    <x v="0"/>
  </r>
  <r>
    <x v="32"/>
    <x v="8"/>
    <s v="B"/>
    <x v="7"/>
    <n v="2.5300000000000002"/>
    <x v="184"/>
    <x v="3"/>
    <x v="0"/>
  </r>
  <r>
    <x v="32"/>
    <x v="4"/>
    <s v="A"/>
    <x v="7"/>
    <n v="1"/>
    <x v="184"/>
    <x v="3"/>
    <x v="0"/>
  </r>
  <r>
    <x v="32"/>
    <x v="4"/>
    <s v="B"/>
    <x v="7"/>
    <n v="1"/>
    <x v="184"/>
    <x v="3"/>
    <x v="0"/>
  </r>
  <r>
    <x v="32"/>
    <x v="0"/>
    <s v="A"/>
    <x v="7"/>
    <n v="3"/>
    <x v="184"/>
    <x v="2"/>
    <x v="3"/>
  </r>
  <r>
    <x v="32"/>
    <x v="1"/>
    <s v="A"/>
    <x v="7"/>
    <n v="14.700000000000001"/>
    <x v="185"/>
    <x v="2"/>
    <x v="0"/>
  </r>
  <r>
    <x v="32"/>
    <x v="1"/>
    <s v="B"/>
    <x v="7"/>
    <n v="14.700000000000001"/>
    <x v="185"/>
    <x v="2"/>
    <x v="0"/>
  </r>
  <r>
    <x v="32"/>
    <x v="2"/>
    <s v="B"/>
    <x v="7"/>
    <n v="14.700000000000001"/>
    <x v="185"/>
    <x v="2"/>
    <x v="0"/>
  </r>
  <r>
    <x v="32"/>
    <x v="2"/>
    <s v="A"/>
    <x v="7"/>
    <n v="14.700000000000001"/>
    <x v="185"/>
    <x v="2"/>
    <x v="0"/>
  </r>
  <r>
    <x v="32"/>
    <x v="3"/>
    <s v="A"/>
    <x v="7"/>
    <n v="14.700000000000001"/>
    <x v="185"/>
    <x v="2"/>
    <x v="0"/>
  </r>
  <r>
    <x v="32"/>
    <x v="3"/>
    <s v="B"/>
    <x v="7"/>
    <n v="14.700000000000001"/>
    <x v="185"/>
    <x v="2"/>
    <x v="0"/>
  </r>
  <r>
    <x v="32"/>
    <x v="8"/>
    <s v=""/>
    <x v="7"/>
    <n v="27.6"/>
    <x v="186"/>
    <x v="6"/>
    <x v="0"/>
  </r>
  <r>
    <x v="32"/>
    <x v="0"/>
    <s v=""/>
    <x v="12"/>
    <n v="101.5"/>
    <x v="145"/>
    <x v="6"/>
    <x v="3"/>
  </r>
  <r>
    <x v="32"/>
    <x v="7"/>
    <s v=""/>
    <x v="12"/>
    <n v="40.270000000000003"/>
    <x v="187"/>
    <x v="6"/>
    <x v="0"/>
  </r>
  <r>
    <x v="32"/>
    <x v="4"/>
    <s v=""/>
    <x v="12"/>
    <n v="20"/>
    <x v="188"/>
    <x v="6"/>
    <x v="3"/>
  </r>
  <r>
    <x v="32"/>
    <x v="0"/>
    <s v="B"/>
    <x v="12"/>
    <n v="33"/>
    <x v="189"/>
    <x v="6"/>
    <x v="3"/>
  </r>
  <r>
    <x v="32"/>
    <x v="0"/>
    <s v="A"/>
    <x v="12"/>
    <n v="33.799999999999997"/>
    <x v="190"/>
    <x v="6"/>
    <x v="3"/>
  </r>
  <r>
    <x v="32"/>
    <x v="0"/>
    <s v=""/>
    <x v="12"/>
    <n v="96.8"/>
    <x v="191"/>
    <x v="6"/>
    <x v="3"/>
  </r>
  <r>
    <x v="32"/>
    <x v="2"/>
    <s v="A62"/>
    <x v="10"/>
    <n v="13.33"/>
    <x v="192"/>
    <x v="2"/>
    <x v="0"/>
  </r>
  <r>
    <x v="32"/>
    <x v="1"/>
    <s v="A65"/>
    <x v="10"/>
    <n v="20.18"/>
    <x v="193"/>
    <x v="2"/>
    <x v="0"/>
  </r>
  <r>
    <x v="32"/>
    <x v="7"/>
    <s v=""/>
    <x v="12"/>
    <n v="14"/>
    <x v="194"/>
    <x v="6"/>
    <x v="0"/>
  </r>
  <r>
    <x v="32"/>
    <x v="8"/>
    <s v=""/>
    <x v="12"/>
    <n v="14"/>
    <x v="195"/>
    <x v="6"/>
    <x v="0"/>
  </r>
  <r>
    <x v="32"/>
    <x v="3"/>
    <s v="A01"/>
    <x v="1"/>
    <n v="32.36"/>
    <x v="24"/>
    <x v="2"/>
    <x v="0"/>
  </r>
  <r>
    <x v="32"/>
    <x v="1"/>
    <s v="A63"/>
    <x v="4"/>
    <n v="37.97"/>
    <x v="196"/>
    <x v="5"/>
    <x v="0"/>
  </r>
  <r>
    <x v="32"/>
    <x v="7"/>
    <s v="A02"/>
    <x v="4"/>
    <n v="15"/>
    <x v="168"/>
    <x v="4"/>
    <x v="0"/>
  </r>
  <r>
    <x v="32"/>
    <x v="7"/>
    <s v="A07"/>
    <x v="4"/>
    <n v="21"/>
    <x v="168"/>
    <x v="4"/>
    <x v="0"/>
  </r>
  <r>
    <x v="32"/>
    <x v="1"/>
    <s v="B61"/>
    <x v="10"/>
    <n v="17"/>
    <x v="170"/>
    <x v="2"/>
    <x v="0"/>
  </r>
  <r>
    <x v="32"/>
    <x v="2"/>
    <s v="B65"/>
    <x v="10"/>
    <n v="8"/>
    <x v="170"/>
    <x v="2"/>
    <x v="0"/>
  </r>
  <r>
    <x v="32"/>
    <x v="2"/>
    <s v="B67"/>
    <x v="10"/>
    <n v="11.5"/>
    <x v="170"/>
    <x v="2"/>
    <x v="0"/>
  </r>
  <r>
    <x v="32"/>
    <x v="1"/>
    <s v="B67"/>
    <x v="21"/>
    <n v="14"/>
    <x v="197"/>
    <x v="0"/>
    <x v="3"/>
  </r>
  <r>
    <x v="32"/>
    <x v="3"/>
    <s v="A62"/>
    <x v="10"/>
    <n v="9.23"/>
    <x v="198"/>
    <x v="2"/>
    <x v="0"/>
  </r>
  <r>
    <x v="32"/>
    <x v="3"/>
    <s v="B63"/>
    <x v="10"/>
    <n v="13.23"/>
    <x v="198"/>
    <x v="2"/>
    <x v="0"/>
  </r>
  <r>
    <x v="32"/>
    <x v="3"/>
    <s v="B66"/>
    <x v="10"/>
    <n v="9.4500000000000011"/>
    <x v="198"/>
    <x v="2"/>
    <x v="0"/>
  </r>
  <r>
    <x v="32"/>
    <x v="3"/>
    <s v="A66"/>
    <x v="10"/>
    <n v="11.93"/>
    <x v="199"/>
    <x v="5"/>
    <x v="0"/>
  </r>
  <r>
    <x v="32"/>
    <x v="1"/>
    <s v="B64"/>
    <x v="11"/>
    <n v="49.5"/>
    <x v="200"/>
    <x v="2"/>
    <x v="3"/>
  </r>
  <r>
    <x v="32"/>
    <x v="3"/>
    <s v="A08"/>
    <x v="2"/>
    <n v="22.66"/>
    <x v="201"/>
    <x v="2"/>
    <x v="1"/>
  </r>
  <r>
    <x v="32"/>
    <x v="3"/>
    <s v="A21"/>
    <x v="11"/>
    <n v="29.080000000000002"/>
    <x v="202"/>
    <x v="2"/>
    <x v="0"/>
  </r>
  <r>
    <x v="32"/>
    <x v="0"/>
    <s v="B64"/>
    <x v="11"/>
    <n v="50"/>
    <x v="26"/>
    <x v="2"/>
    <x v="5"/>
  </r>
  <r>
    <x v="32"/>
    <x v="0"/>
    <s v="A63"/>
    <x v="11"/>
    <n v="50"/>
    <x v="26"/>
    <x v="2"/>
    <x v="5"/>
  </r>
  <r>
    <x v="32"/>
    <x v="1"/>
    <s v="A62"/>
    <x v="11"/>
    <n v="37.4"/>
    <x v="26"/>
    <x v="2"/>
    <x v="5"/>
  </r>
  <r>
    <x v="32"/>
    <x v="1"/>
    <s v="B62"/>
    <x v="11"/>
    <n v="20.7"/>
    <x v="26"/>
    <x v="2"/>
    <x v="3"/>
  </r>
  <r>
    <x v="32"/>
    <x v="2"/>
    <s v="A64"/>
    <x v="11"/>
    <n v="57.92"/>
    <x v="26"/>
    <x v="2"/>
    <x v="5"/>
  </r>
  <r>
    <x v="32"/>
    <x v="2"/>
    <s v="B62"/>
    <x v="11"/>
    <n v="25.8"/>
    <x v="26"/>
    <x v="2"/>
    <x v="5"/>
  </r>
  <r>
    <x v="32"/>
    <x v="3"/>
    <s v="A61"/>
    <x v="11"/>
    <n v="34.32"/>
    <x v="26"/>
    <x v="2"/>
    <x v="0"/>
  </r>
  <r>
    <x v="32"/>
    <x v="3"/>
    <s v="A64"/>
    <x v="11"/>
    <n v="57.92"/>
    <x v="26"/>
    <x v="2"/>
    <x v="5"/>
  </r>
  <r>
    <x v="32"/>
    <x v="3"/>
    <s v="B62"/>
    <x v="11"/>
    <n v="33.450000000000003"/>
    <x v="26"/>
    <x v="2"/>
    <x v="0"/>
  </r>
  <r>
    <x v="32"/>
    <x v="3"/>
    <s v="B65"/>
    <x v="11"/>
    <n v="41.94"/>
    <x v="26"/>
    <x v="2"/>
    <x v="0"/>
  </r>
  <r>
    <x v="32"/>
    <x v="2"/>
    <s v="B64"/>
    <x v="11"/>
    <n v="55.800000000000004"/>
    <x v="203"/>
    <x v="2"/>
    <x v="5"/>
  </r>
  <r>
    <x v="32"/>
    <x v="1"/>
    <s v="A64"/>
    <x v="11"/>
    <n v="19.400000000000002"/>
    <x v="204"/>
    <x v="2"/>
    <x v="0"/>
  </r>
  <r>
    <x v="32"/>
    <x v="2"/>
    <s v="A66"/>
    <x v="11"/>
    <n v="26"/>
    <x v="204"/>
    <x v="2"/>
    <x v="0"/>
  </r>
  <r>
    <x v="32"/>
    <x v="1"/>
    <s v="A61"/>
    <x v="4"/>
    <n v="34"/>
    <x v="205"/>
    <x v="2"/>
    <x v="0"/>
  </r>
  <r>
    <x v="32"/>
    <x v="2"/>
    <s v="A17"/>
    <x v="16"/>
    <n v="32.130000000000003"/>
    <x v="92"/>
    <x v="2"/>
    <x v="0"/>
  </r>
  <r>
    <x v="32"/>
    <x v="3"/>
    <s v="B31"/>
    <x v="16"/>
    <n v="16.89"/>
    <x v="92"/>
    <x v="2"/>
    <x v="0"/>
  </r>
  <r>
    <x v="32"/>
    <x v="1"/>
    <s v="A66"/>
    <x v="4"/>
    <n v="22.67"/>
    <x v="35"/>
    <x v="5"/>
    <x v="0"/>
  </r>
  <r>
    <x v="32"/>
    <x v="2"/>
    <s v="A61"/>
    <x v="4"/>
    <n v="24.07"/>
    <x v="35"/>
    <x v="5"/>
    <x v="0"/>
  </r>
  <r>
    <x v="32"/>
    <x v="2"/>
    <s v="A63"/>
    <x v="4"/>
    <n v="36.590000000000003"/>
    <x v="35"/>
    <x v="5"/>
    <x v="0"/>
  </r>
  <r>
    <x v="32"/>
    <x v="2"/>
    <s v="A65"/>
    <x v="4"/>
    <n v="20.18"/>
    <x v="35"/>
    <x v="2"/>
    <x v="0"/>
  </r>
  <r>
    <x v="32"/>
    <x v="3"/>
    <s v="A63"/>
    <x v="4"/>
    <n v="30.47"/>
    <x v="35"/>
    <x v="5"/>
    <x v="0"/>
  </r>
  <r>
    <x v="32"/>
    <x v="3"/>
    <s v="A65"/>
    <x v="4"/>
    <n v="18.39"/>
    <x v="35"/>
    <x v="5"/>
    <x v="0"/>
  </r>
  <r>
    <x v="32"/>
    <x v="3"/>
    <s v="B67"/>
    <x v="4"/>
    <n v="29.77"/>
    <x v="35"/>
    <x v="5"/>
    <x v="0"/>
  </r>
  <r>
    <x v="32"/>
    <x v="3"/>
    <s v="B64"/>
    <x v="4"/>
    <n v="31.18"/>
    <x v="35"/>
    <x v="2"/>
    <x v="0"/>
  </r>
  <r>
    <x v="32"/>
    <x v="3"/>
    <s v="B68"/>
    <x v="4"/>
    <n v="17.63"/>
    <x v="206"/>
    <x v="5"/>
    <x v="4"/>
  </r>
  <r>
    <x v="32"/>
    <x v="3"/>
    <s v="B61"/>
    <x v="4"/>
    <n v="17.940000000000001"/>
    <x v="207"/>
    <x v="5"/>
    <x v="0"/>
  </r>
  <r>
    <x v="32"/>
    <x v="7"/>
    <s v="B"/>
    <x v="6"/>
    <n v="9"/>
    <x v="208"/>
    <x v="3"/>
    <x v="3"/>
  </r>
  <r>
    <x v="32"/>
    <x v="7"/>
    <s v="A"/>
    <x v="6"/>
    <n v="3.5300000000000002"/>
    <x v="208"/>
    <x v="3"/>
    <x v="3"/>
  </r>
  <r>
    <x v="32"/>
    <x v="8"/>
    <s v="A"/>
    <x v="6"/>
    <n v="8.4600000000000009"/>
    <x v="208"/>
    <x v="3"/>
    <x v="3"/>
  </r>
  <r>
    <x v="32"/>
    <x v="8"/>
    <s v="B"/>
    <x v="6"/>
    <n v="9"/>
    <x v="208"/>
    <x v="3"/>
    <x v="3"/>
  </r>
  <r>
    <x v="32"/>
    <x v="4"/>
    <s v=""/>
    <x v="6"/>
    <n v="6.22"/>
    <x v="208"/>
    <x v="3"/>
    <x v="3"/>
  </r>
  <r>
    <x v="32"/>
    <x v="4"/>
    <s v="A"/>
    <x v="6"/>
    <n v="8.4600000000000009"/>
    <x v="208"/>
    <x v="3"/>
    <x v="3"/>
  </r>
  <r>
    <x v="32"/>
    <x v="4"/>
    <s v="B"/>
    <x v="6"/>
    <n v="8.4600000000000009"/>
    <x v="208"/>
    <x v="3"/>
    <x v="3"/>
  </r>
  <r>
    <x v="32"/>
    <x v="7"/>
    <s v=""/>
    <x v="6"/>
    <n v="6.2"/>
    <x v="209"/>
    <x v="3"/>
    <x v="3"/>
  </r>
  <r>
    <x v="32"/>
    <x v="8"/>
    <s v=""/>
    <x v="6"/>
    <n v="6.2"/>
    <x v="209"/>
    <x v="3"/>
    <x v="3"/>
  </r>
  <r>
    <x v="32"/>
    <x v="2"/>
    <s v="B61"/>
    <x v="10"/>
    <n v="17"/>
    <x v="210"/>
    <x v="2"/>
    <x v="0"/>
  </r>
  <r>
    <x v="32"/>
    <x v="0"/>
    <s v="A62"/>
    <x v="10"/>
    <n v="25"/>
    <x v="211"/>
    <x v="5"/>
    <x v="0"/>
  </r>
  <r>
    <x v="32"/>
    <x v="0"/>
    <s v="A64"/>
    <x v="10"/>
    <n v="20"/>
    <x v="211"/>
    <x v="2"/>
    <x v="0"/>
  </r>
  <r>
    <x v="33"/>
    <x v="4"/>
    <s v=""/>
    <x v="22"/>
    <n v="267.26"/>
    <x v="212"/>
    <x v="3"/>
    <x v="6"/>
  </r>
  <r>
    <x v="33"/>
    <x v="0"/>
    <s v=""/>
    <x v="9"/>
    <n v="38.96"/>
    <x v="213"/>
    <x v="0"/>
    <x v="3"/>
  </r>
  <r>
    <x v="33"/>
    <x v="0"/>
    <s v=""/>
    <x v="9"/>
    <n v="22.240000000000002"/>
    <x v="214"/>
    <x v="0"/>
    <x v="3"/>
  </r>
  <r>
    <x v="33"/>
    <x v="1"/>
    <s v=""/>
    <x v="9"/>
    <n v="19.48"/>
    <x v="18"/>
    <x v="2"/>
    <x v="0"/>
  </r>
  <r>
    <x v="33"/>
    <x v="0"/>
    <s v=""/>
    <x v="9"/>
    <n v="84.42"/>
    <x v="215"/>
    <x v="0"/>
    <x v="3"/>
  </r>
  <r>
    <x v="33"/>
    <x v="4"/>
    <s v=""/>
    <x v="7"/>
    <n v="12.82"/>
    <x v="13"/>
    <x v="3"/>
    <x v="0"/>
  </r>
  <r>
    <x v="33"/>
    <x v="4"/>
    <s v=""/>
    <x v="7"/>
    <n v="19.52"/>
    <x v="13"/>
    <x v="3"/>
    <x v="0"/>
  </r>
  <r>
    <x v="33"/>
    <x v="0"/>
    <s v=""/>
    <x v="7"/>
    <n v="14.950000000000001"/>
    <x v="13"/>
    <x v="2"/>
    <x v="3"/>
  </r>
  <r>
    <x v="33"/>
    <x v="0"/>
    <s v=""/>
    <x v="7"/>
    <n v="12.1"/>
    <x v="13"/>
    <x v="2"/>
    <x v="3"/>
  </r>
  <r>
    <x v="33"/>
    <x v="1"/>
    <s v=""/>
    <x v="7"/>
    <n v="14.34"/>
    <x v="13"/>
    <x v="1"/>
    <x v="0"/>
  </r>
  <r>
    <x v="33"/>
    <x v="1"/>
    <s v=""/>
    <x v="12"/>
    <n v="32.25"/>
    <x v="31"/>
    <x v="2"/>
    <x v="0"/>
  </r>
  <r>
    <x v="33"/>
    <x v="1"/>
    <s v="07"/>
    <x v="21"/>
    <n v="16.07"/>
    <x v="216"/>
    <x v="6"/>
    <x v="3"/>
  </r>
  <r>
    <x v="33"/>
    <x v="1"/>
    <s v="02"/>
    <x v="11"/>
    <n v="37.74"/>
    <x v="217"/>
    <x v="2"/>
    <x v="0"/>
  </r>
  <r>
    <x v="33"/>
    <x v="1"/>
    <s v="03"/>
    <x v="11"/>
    <n v="37.31"/>
    <x v="218"/>
    <x v="2"/>
    <x v="5"/>
  </r>
  <r>
    <x v="33"/>
    <x v="1"/>
    <s v="01"/>
    <x v="11"/>
    <n v="57.550000000000004"/>
    <x v="219"/>
    <x v="2"/>
    <x v="0"/>
  </r>
  <r>
    <x v="33"/>
    <x v="1"/>
    <s v="08"/>
    <x v="11"/>
    <n v="149.22"/>
    <x v="220"/>
    <x v="2"/>
    <x v="5"/>
  </r>
  <r>
    <x v="33"/>
    <x v="0"/>
    <s v=""/>
    <x v="6"/>
    <n v="5.32"/>
    <x v="221"/>
    <x v="2"/>
    <x v="3"/>
  </r>
  <r>
    <x v="33"/>
    <x v="0"/>
    <s v=""/>
    <x v="6"/>
    <n v="5.32"/>
    <x v="222"/>
    <x v="2"/>
    <x v="3"/>
  </r>
  <r>
    <x v="33"/>
    <x v="0"/>
    <s v=""/>
    <x v="6"/>
    <n v="7.82"/>
    <x v="223"/>
    <x v="4"/>
    <x v="3"/>
  </r>
  <r>
    <x v="33"/>
    <x v="0"/>
    <s v=""/>
    <x v="6"/>
    <n v="8.33"/>
    <x v="224"/>
    <x v="2"/>
    <x v="3"/>
  </r>
  <r>
    <x v="33"/>
    <x v="4"/>
    <s v="22"/>
    <x v="6"/>
    <n v="7.8500000000000005"/>
    <x v="225"/>
    <x v="3"/>
    <x v="0"/>
  </r>
  <r>
    <x v="33"/>
    <x v="1"/>
    <s v="09"/>
    <x v="3"/>
    <n v="37.6"/>
    <x v="226"/>
    <x v="2"/>
    <x v="1"/>
  </r>
  <r>
    <x v="34"/>
    <x v="0"/>
    <s v="02"/>
    <x v="2"/>
    <n v="15"/>
    <x v="2"/>
    <x v="0"/>
    <x v="3"/>
  </r>
  <r>
    <x v="34"/>
    <x v="1"/>
    <s v="02"/>
    <x v="16"/>
    <n v="9.1999999999999993"/>
    <x v="227"/>
    <x v="0"/>
    <x v="3"/>
  </r>
  <r>
    <x v="34"/>
    <x v="1"/>
    <s v="09"/>
    <x v="16"/>
    <n v="9.1999999999999993"/>
    <x v="227"/>
    <x v="0"/>
    <x v="3"/>
  </r>
  <r>
    <x v="34"/>
    <x v="1"/>
    <s v="04"/>
    <x v="16"/>
    <n v="9.1999999999999993"/>
    <x v="227"/>
    <x v="0"/>
    <x v="3"/>
  </r>
  <r>
    <x v="34"/>
    <x v="1"/>
    <s v="01"/>
    <x v="16"/>
    <n v="10.3"/>
    <x v="227"/>
    <x v="0"/>
    <x v="3"/>
  </r>
  <r>
    <x v="34"/>
    <x v="1"/>
    <s v="06"/>
    <x v="16"/>
    <n v="9.1999999999999993"/>
    <x v="227"/>
    <x v="0"/>
    <x v="3"/>
  </r>
  <r>
    <x v="34"/>
    <x v="0"/>
    <s v=""/>
    <x v="9"/>
    <n v="17.489999999999998"/>
    <x v="228"/>
    <x v="0"/>
    <x v="3"/>
  </r>
  <r>
    <x v="34"/>
    <x v="0"/>
    <s v=""/>
    <x v="9"/>
    <n v="19.8"/>
    <x v="228"/>
    <x v="0"/>
    <x v="3"/>
  </r>
  <r>
    <x v="34"/>
    <x v="1"/>
    <s v=""/>
    <x v="9"/>
    <n v="17.3"/>
    <x v="228"/>
    <x v="0"/>
    <x v="3"/>
  </r>
  <r>
    <x v="34"/>
    <x v="1"/>
    <s v=""/>
    <x v="7"/>
    <n v="24.39"/>
    <x v="229"/>
    <x v="0"/>
    <x v="3"/>
  </r>
  <r>
    <x v="34"/>
    <x v="1"/>
    <s v="11"/>
    <x v="16"/>
    <n v="14.1"/>
    <x v="230"/>
    <x v="0"/>
    <x v="3"/>
  </r>
  <r>
    <x v="34"/>
    <x v="0"/>
    <s v="08"/>
    <x v="3"/>
    <n v="2.8"/>
    <x v="231"/>
    <x v="6"/>
    <x v="4"/>
  </r>
  <r>
    <x v="34"/>
    <x v="0"/>
    <s v="16"/>
    <x v="18"/>
    <n v="35.5"/>
    <x v="232"/>
    <x v="0"/>
    <x v="3"/>
  </r>
  <r>
    <x v="34"/>
    <x v="0"/>
    <s v="07"/>
    <x v="21"/>
    <n v="28"/>
    <x v="233"/>
    <x v="0"/>
    <x v="3"/>
  </r>
  <r>
    <x v="34"/>
    <x v="0"/>
    <s v="14"/>
    <x v="23"/>
    <n v="15"/>
    <x v="234"/>
    <x v="6"/>
    <x v="3"/>
  </r>
  <r>
    <x v="34"/>
    <x v="0"/>
    <s v="11"/>
    <x v="17"/>
    <n v="5.7"/>
    <x v="235"/>
    <x v="0"/>
    <x v="3"/>
  </r>
  <r>
    <x v="34"/>
    <x v="1"/>
    <s v="08"/>
    <x v="17"/>
    <n v="9.1999999999999993"/>
    <x v="236"/>
    <x v="0"/>
    <x v="3"/>
  </r>
  <r>
    <x v="34"/>
    <x v="0"/>
    <s v="09"/>
    <x v="17"/>
    <n v="7.1"/>
    <x v="237"/>
    <x v="0"/>
    <x v="3"/>
  </r>
  <r>
    <x v="34"/>
    <x v="1"/>
    <s v="10"/>
    <x v="17"/>
    <n v="18"/>
    <x v="238"/>
    <x v="0"/>
    <x v="3"/>
  </r>
  <r>
    <x v="35"/>
    <x v="0"/>
    <s v=""/>
    <x v="22"/>
    <n v="447.7"/>
    <x v="239"/>
    <x v="8"/>
    <x v="0"/>
  </r>
  <r>
    <x v="35"/>
    <x v="0"/>
    <s v="15"/>
    <x v="23"/>
    <n v="10.130000000000001"/>
    <x v="240"/>
    <x v="2"/>
    <x v="3"/>
  </r>
  <r>
    <x v="35"/>
    <x v="0"/>
    <s v="01"/>
    <x v="12"/>
    <n v="46.12"/>
    <x v="241"/>
    <x v="2"/>
    <x v="0"/>
  </r>
  <r>
    <x v="35"/>
    <x v="0"/>
    <s v="08"/>
    <x v="16"/>
    <n v="12"/>
    <x v="242"/>
    <x v="6"/>
    <x v="3"/>
  </r>
  <r>
    <x v="35"/>
    <x v="0"/>
    <s v="02"/>
    <x v="23"/>
    <n v="12.32"/>
    <x v="243"/>
    <x v="5"/>
    <x v="3"/>
  </r>
  <r>
    <x v="35"/>
    <x v="0"/>
    <s v="09"/>
    <x v="11"/>
    <n v="10.18"/>
    <x v="244"/>
    <x v="2"/>
    <x v="3"/>
  </r>
  <r>
    <x v="35"/>
    <x v="0"/>
    <s v="10"/>
    <x v="11"/>
    <n v="11.48"/>
    <x v="244"/>
    <x v="2"/>
    <x v="3"/>
  </r>
  <r>
    <x v="35"/>
    <x v="0"/>
    <s v="05"/>
    <x v="11"/>
    <n v="10.220000000000001"/>
    <x v="244"/>
    <x v="2"/>
    <x v="3"/>
  </r>
  <r>
    <x v="35"/>
    <x v="0"/>
    <s v=""/>
    <x v="6"/>
    <n v="4.53"/>
    <x v="245"/>
    <x v="2"/>
    <x v="0"/>
  </r>
  <r>
    <x v="35"/>
    <x v="0"/>
    <s v=""/>
    <x v="6"/>
    <n v="4.8"/>
    <x v="144"/>
    <x v="2"/>
    <x v="0"/>
  </r>
  <r>
    <x v="35"/>
    <x v="0"/>
    <s v="14"/>
    <x v="17"/>
    <n v="11.700000000000001"/>
    <x v="235"/>
    <x v="6"/>
    <x v="3"/>
  </r>
  <r>
    <x v="35"/>
    <x v="0"/>
    <s v="07"/>
    <x v="17"/>
    <n v="4.16"/>
    <x v="235"/>
    <x v="6"/>
    <x v="3"/>
  </r>
  <r>
    <x v="35"/>
    <x v="0"/>
    <s v="06"/>
    <x v="17"/>
    <n v="3.98"/>
    <x v="237"/>
    <x v="6"/>
    <x v="3"/>
  </r>
  <r>
    <x v="35"/>
    <x v="0"/>
    <s v="13"/>
    <x v="17"/>
    <n v="11.700000000000001"/>
    <x v="237"/>
    <x v="6"/>
    <x v="3"/>
  </r>
  <r>
    <x v="36"/>
    <x v="0"/>
    <s v="01"/>
    <x v="19"/>
    <n v="18"/>
    <x v="2"/>
    <x v="3"/>
    <x v="1"/>
  </r>
  <r>
    <x v="36"/>
    <x v="0"/>
    <s v="02"/>
    <x v="13"/>
    <n v="4.5"/>
    <x v="246"/>
    <x v="3"/>
    <x v="0"/>
  </r>
  <r>
    <x v="36"/>
    <x v="0"/>
    <s v="03"/>
    <x v="13"/>
    <n v="50.5"/>
    <x v="39"/>
    <x v="3"/>
    <x v="0"/>
  </r>
  <r>
    <x v="37"/>
    <x v="0"/>
    <s v="13b"/>
    <x v="2"/>
    <n v="43"/>
    <x v="2"/>
    <x v="0"/>
    <x v="1"/>
  </r>
  <r>
    <x v="37"/>
    <x v="0"/>
    <s v="02"/>
    <x v="2"/>
    <n v="11.42"/>
    <x v="2"/>
    <x v="1"/>
    <x v="1"/>
  </r>
  <r>
    <x v="37"/>
    <x v="0"/>
    <s v="08"/>
    <x v="2"/>
    <n v="11.450000000000001"/>
    <x v="2"/>
    <x v="1"/>
    <x v="1"/>
  </r>
  <r>
    <x v="37"/>
    <x v="0"/>
    <s v="10"/>
    <x v="2"/>
    <n v="10.84"/>
    <x v="2"/>
    <x v="5"/>
    <x v="1"/>
  </r>
  <r>
    <x v="37"/>
    <x v="0"/>
    <s v="12"/>
    <x v="2"/>
    <n v="22"/>
    <x v="2"/>
    <x v="5"/>
    <x v="1"/>
  </r>
  <r>
    <x v="37"/>
    <x v="0"/>
    <s v="13a"/>
    <x v="2"/>
    <n v="12.9"/>
    <x v="2"/>
    <x v="1"/>
    <x v="1"/>
  </r>
  <r>
    <x v="37"/>
    <x v="1"/>
    <s v="06"/>
    <x v="2"/>
    <n v="11.02"/>
    <x v="2"/>
    <x v="1"/>
    <x v="1"/>
  </r>
  <r>
    <x v="37"/>
    <x v="1"/>
    <s v="12"/>
    <x v="2"/>
    <n v="10.98"/>
    <x v="2"/>
    <x v="1"/>
    <x v="1"/>
  </r>
  <r>
    <x v="37"/>
    <x v="1"/>
    <s v="08"/>
    <x v="2"/>
    <n v="11.02"/>
    <x v="2"/>
    <x v="1"/>
    <x v="1"/>
  </r>
  <r>
    <x v="37"/>
    <x v="1"/>
    <s v="02"/>
    <x v="2"/>
    <n v="22.63"/>
    <x v="2"/>
    <x v="0"/>
    <x v="1"/>
  </r>
  <r>
    <x v="37"/>
    <x v="1"/>
    <s v="10"/>
    <x v="2"/>
    <n v="10.98"/>
    <x v="2"/>
    <x v="1"/>
    <x v="1"/>
  </r>
  <r>
    <x v="37"/>
    <x v="2"/>
    <s v="04"/>
    <x v="2"/>
    <n v="11"/>
    <x v="2"/>
    <x v="1"/>
    <x v="1"/>
  </r>
  <r>
    <x v="37"/>
    <x v="2"/>
    <s v="02"/>
    <x v="2"/>
    <n v="11.63"/>
    <x v="2"/>
    <x v="1"/>
    <x v="1"/>
  </r>
  <r>
    <x v="37"/>
    <x v="1"/>
    <s v="14"/>
    <x v="2"/>
    <n v="23.06"/>
    <x v="247"/>
    <x v="1"/>
    <x v="1"/>
  </r>
  <r>
    <x v="37"/>
    <x v="2"/>
    <s v="06"/>
    <x v="2"/>
    <n v="22"/>
    <x v="248"/>
    <x v="0"/>
    <x v="1"/>
  </r>
  <r>
    <x v="37"/>
    <x v="2"/>
    <s v="10"/>
    <x v="2"/>
    <n v="22.42"/>
    <x v="249"/>
    <x v="1"/>
    <x v="1"/>
  </r>
  <r>
    <x v="37"/>
    <x v="2"/>
    <s v="14"/>
    <x v="2"/>
    <n v="23"/>
    <x v="250"/>
    <x v="1"/>
    <x v="1"/>
  </r>
  <r>
    <x v="37"/>
    <x v="0"/>
    <s v="04"/>
    <x v="2"/>
    <n v="22.14"/>
    <x v="251"/>
    <x v="1"/>
    <x v="1"/>
  </r>
  <r>
    <x v="37"/>
    <x v="0"/>
    <s v=""/>
    <x v="9"/>
    <n v="43.47"/>
    <x v="18"/>
    <x v="6"/>
    <x v="0"/>
  </r>
  <r>
    <x v="37"/>
    <x v="1"/>
    <s v=""/>
    <x v="9"/>
    <n v="42"/>
    <x v="18"/>
    <x v="5"/>
    <x v="0"/>
  </r>
  <r>
    <x v="37"/>
    <x v="2"/>
    <s v=""/>
    <x v="9"/>
    <n v="42"/>
    <x v="18"/>
    <x v="9"/>
    <x v="0"/>
  </r>
  <r>
    <x v="37"/>
    <x v="0"/>
    <s v="17"/>
    <x v="6"/>
    <n v="9"/>
    <x v="18"/>
    <x v="4"/>
    <x v="3"/>
  </r>
  <r>
    <x v="37"/>
    <x v="0"/>
    <s v=""/>
    <x v="6"/>
    <n v="7.5"/>
    <x v="31"/>
    <x v="6"/>
    <x v="3"/>
  </r>
  <r>
    <x v="37"/>
    <x v="2"/>
    <s v=""/>
    <x v="12"/>
    <n v="25"/>
    <x v="252"/>
    <x v="6"/>
    <x v="0"/>
  </r>
  <r>
    <x v="37"/>
    <x v="1"/>
    <s v=""/>
    <x v="12"/>
    <n v="25"/>
    <x v="32"/>
    <x v="6"/>
    <x v="0"/>
  </r>
  <r>
    <x v="37"/>
    <x v="1"/>
    <s v="15"/>
    <x v="1"/>
    <n v="37.65"/>
    <x v="130"/>
    <x v="5"/>
    <x v="0"/>
  </r>
  <r>
    <x v="37"/>
    <x v="1"/>
    <s v="17"/>
    <x v="1"/>
    <n v="24.41"/>
    <x v="130"/>
    <x v="5"/>
    <x v="0"/>
  </r>
  <r>
    <x v="37"/>
    <x v="0"/>
    <s v=""/>
    <x v="12"/>
    <n v="25"/>
    <x v="140"/>
    <x v="6"/>
    <x v="0"/>
  </r>
  <r>
    <x v="37"/>
    <x v="0"/>
    <s v="09"/>
    <x v="1"/>
    <n v="39"/>
    <x v="24"/>
    <x v="1"/>
    <x v="0"/>
  </r>
  <r>
    <x v="37"/>
    <x v="1"/>
    <s v="07"/>
    <x v="1"/>
    <n v="37.79"/>
    <x v="24"/>
    <x v="5"/>
    <x v="0"/>
  </r>
  <r>
    <x v="37"/>
    <x v="1"/>
    <s v="13"/>
    <x v="1"/>
    <n v="29.150000000000002"/>
    <x v="24"/>
    <x v="5"/>
    <x v="0"/>
  </r>
  <r>
    <x v="37"/>
    <x v="2"/>
    <s v="07"/>
    <x v="1"/>
    <n v="32.86"/>
    <x v="24"/>
    <x v="5"/>
    <x v="0"/>
  </r>
  <r>
    <x v="37"/>
    <x v="0"/>
    <s v="11"/>
    <x v="1"/>
    <n v="19.7"/>
    <x v="253"/>
    <x v="5"/>
    <x v="0"/>
  </r>
  <r>
    <x v="37"/>
    <x v="1"/>
    <s v="11"/>
    <x v="1"/>
    <n v="29.04"/>
    <x v="253"/>
    <x v="5"/>
    <x v="0"/>
  </r>
  <r>
    <x v="37"/>
    <x v="1"/>
    <s v="19"/>
    <x v="1"/>
    <n v="38.160000000000004"/>
    <x v="253"/>
    <x v="5"/>
    <x v="0"/>
  </r>
  <r>
    <x v="37"/>
    <x v="1"/>
    <s v="09"/>
    <x v="1"/>
    <n v="37.79"/>
    <x v="253"/>
    <x v="5"/>
    <x v="0"/>
  </r>
  <r>
    <x v="37"/>
    <x v="2"/>
    <s v="11"/>
    <x v="1"/>
    <n v="30.7"/>
    <x v="253"/>
    <x v="5"/>
    <x v="0"/>
  </r>
  <r>
    <x v="37"/>
    <x v="2"/>
    <s v="19"/>
    <x v="1"/>
    <n v="38.56"/>
    <x v="253"/>
    <x v="5"/>
    <x v="0"/>
  </r>
  <r>
    <x v="37"/>
    <x v="2"/>
    <s v="21"/>
    <x v="1"/>
    <n v="38.630000000000003"/>
    <x v="253"/>
    <x v="5"/>
    <x v="0"/>
  </r>
  <r>
    <x v="37"/>
    <x v="2"/>
    <s v="13"/>
    <x v="1"/>
    <n v="30.740000000000002"/>
    <x v="253"/>
    <x v="5"/>
    <x v="0"/>
  </r>
  <r>
    <x v="37"/>
    <x v="1"/>
    <s v="21"/>
    <x v="1"/>
    <n v="38.160000000000004"/>
    <x v="254"/>
    <x v="5"/>
    <x v="0"/>
  </r>
  <r>
    <x v="37"/>
    <x v="2"/>
    <s v="09"/>
    <x v="1"/>
    <n v="52.800000000000004"/>
    <x v="40"/>
    <x v="5"/>
    <x v="0"/>
  </r>
  <r>
    <x v="37"/>
    <x v="0"/>
    <s v="07"/>
    <x v="11"/>
    <n v="40"/>
    <x v="26"/>
    <x v="1"/>
    <x v="0"/>
  </r>
  <r>
    <x v="37"/>
    <x v="1"/>
    <s v="11"/>
    <x v="6"/>
    <n v="9"/>
    <x v="9"/>
    <x v="5"/>
    <x v="0"/>
  </r>
  <r>
    <x v="37"/>
    <x v="1"/>
    <s v="13"/>
    <x v="6"/>
    <n v="8.82"/>
    <x v="9"/>
    <x v="5"/>
    <x v="0"/>
  </r>
  <r>
    <x v="37"/>
    <x v="1"/>
    <s v=""/>
    <x v="6"/>
    <n v="12.72"/>
    <x v="255"/>
    <x v="5"/>
    <x v="0"/>
  </r>
  <r>
    <x v="37"/>
    <x v="1"/>
    <s v="11A"/>
    <x v="6"/>
    <n v="10.220000000000001"/>
    <x v="144"/>
    <x v="5"/>
    <x v="0"/>
  </r>
  <r>
    <x v="37"/>
    <x v="1"/>
    <s v=""/>
    <x v="6"/>
    <n v="3.04"/>
    <x v="144"/>
    <x v="5"/>
    <x v="0"/>
  </r>
  <r>
    <x v="37"/>
    <x v="1"/>
    <s v=""/>
    <x v="6"/>
    <n v="3.04"/>
    <x v="144"/>
    <x v="5"/>
    <x v="0"/>
  </r>
  <r>
    <x v="37"/>
    <x v="2"/>
    <s v=""/>
    <x v="6"/>
    <n v="8.15"/>
    <x v="144"/>
    <x v="1"/>
    <x v="0"/>
  </r>
  <r>
    <x v="37"/>
    <x v="2"/>
    <s v=""/>
    <x v="6"/>
    <n v="9.2000000000000011"/>
    <x v="144"/>
    <x v="1"/>
    <x v="0"/>
  </r>
  <r>
    <x v="38"/>
    <x v="4"/>
    <m/>
    <x v="7"/>
    <n v="6.47"/>
    <x v="13"/>
    <x v="3"/>
    <x v="2"/>
  </r>
  <r>
    <x v="38"/>
    <x v="1"/>
    <m/>
    <x v="7"/>
    <n v="2.4"/>
    <x v="13"/>
    <x v="3"/>
    <x v="2"/>
  </r>
  <r>
    <x v="38"/>
    <x v="1"/>
    <m/>
    <x v="4"/>
    <n v="16.7"/>
    <x v="143"/>
    <x v="0"/>
    <x v="0"/>
  </r>
  <r>
    <x v="39"/>
    <x v="0"/>
    <s v="08"/>
    <x v="1"/>
    <n v="71.52"/>
    <x v="256"/>
    <x v="5"/>
    <x v="0"/>
  </r>
  <r>
    <x v="39"/>
    <x v="0"/>
    <s v="04"/>
    <x v="2"/>
    <n v="19.100000000000001"/>
    <x v="2"/>
    <x v="5"/>
    <x v="1"/>
  </r>
  <r>
    <x v="39"/>
    <x v="0"/>
    <s v="05"/>
    <x v="2"/>
    <n v="12.25"/>
    <x v="2"/>
    <x v="5"/>
    <x v="1"/>
  </r>
  <r>
    <x v="39"/>
    <x v="0"/>
    <s v=""/>
    <x v="9"/>
    <n v="19"/>
    <x v="18"/>
    <x v="5"/>
    <x v="0"/>
  </r>
  <r>
    <x v="39"/>
    <x v="0"/>
    <s v="07"/>
    <x v="1"/>
    <n v="37.35"/>
    <x v="24"/>
    <x v="5"/>
    <x v="0"/>
  </r>
  <r>
    <x v="39"/>
    <x v="0"/>
    <s v="01"/>
    <x v="1"/>
    <n v="19.22"/>
    <x v="257"/>
    <x v="5"/>
    <x v="0"/>
  </r>
  <r>
    <x v="39"/>
    <x v="0"/>
    <s v="02"/>
    <x v="1"/>
    <n v="39.93"/>
    <x v="257"/>
    <x v="5"/>
    <x v="0"/>
  </r>
  <r>
    <x v="39"/>
    <x v="0"/>
    <s v="06"/>
    <x v="1"/>
    <n v="30.560000000000002"/>
    <x v="257"/>
    <x v="5"/>
    <x v="0"/>
  </r>
  <r>
    <x v="39"/>
    <x v="0"/>
    <s v=""/>
    <x v="12"/>
    <n v="17"/>
    <x v="258"/>
    <x v="5"/>
    <x v="0"/>
  </r>
  <r>
    <x v="39"/>
    <x v="0"/>
    <s v="03"/>
    <x v="4"/>
    <n v="29.22"/>
    <x v="259"/>
    <x v="5"/>
    <x v="0"/>
  </r>
  <r>
    <x v="40"/>
    <x v="0"/>
    <s v="01"/>
    <x v="24"/>
    <n v="33"/>
    <x v="260"/>
    <x v="0"/>
    <x v="3"/>
  </r>
  <r>
    <x v="40"/>
    <x v="0"/>
    <s v="02"/>
    <x v="17"/>
    <n v="17"/>
    <x v="261"/>
    <x v="0"/>
    <x v="3"/>
  </r>
  <r>
    <x v="40"/>
    <x v="0"/>
    <s v="07"/>
    <x v="17"/>
    <n v="17"/>
    <x v="235"/>
    <x v="0"/>
    <x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4">
  <r>
    <x v="0"/>
    <x v="0"/>
    <s v=""/>
    <x v="0"/>
    <x v="0"/>
    <x v="0"/>
    <x v="0"/>
    <s v="ZQ4"/>
  </r>
  <r>
    <x v="0"/>
    <x v="0"/>
    <s v="01"/>
    <x v="1"/>
    <x v="1"/>
    <x v="1"/>
    <x v="1"/>
    <s v="ZQ3"/>
  </r>
  <r>
    <x v="0"/>
    <x v="0"/>
    <s v="07"/>
    <x v="2"/>
    <x v="2"/>
    <x v="1"/>
    <x v="0"/>
    <s v="ZQ1"/>
  </r>
  <r>
    <x v="0"/>
    <x v="0"/>
    <s v="09"/>
    <x v="3"/>
    <x v="3"/>
    <x v="0"/>
    <x v="0"/>
    <s v="ZQ4"/>
  </r>
  <r>
    <x v="0"/>
    <x v="1"/>
    <s v=""/>
    <x v="1"/>
    <x v="4"/>
    <x v="1"/>
    <x v="0"/>
    <s v="ZQ3"/>
  </r>
  <r>
    <x v="0"/>
    <x v="1"/>
    <s v="04"/>
    <x v="4"/>
    <x v="5"/>
    <x v="1"/>
    <x v="0"/>
    <s v="ZQ2"/>
  </r>
  <r>
    <x v="0"/>
    <x v="1"/>
    <s v="05"/>
    <x v="5"/>
    <x v="6"/>
    <x v="1"/>
    <x v="0"/>
    <s v="ZQ3"/>
  </r>
  <r>
    <x v="0"/>
    <x v="1"/>
    <s v="06"/>
    <x v="4"/>
    <x v="7"/>
    <x v="1"/>
    <x v="0"/>
    <s v="ZQ2"/>
  </r>
  <r>
    <x v="1"/>
    <x v="0"/>
    <s v="08"/>
    <x v="5"/>
    <x v="8"/>
    <x v="2"/>
    <x v="1"/>
    <s v="ZQ3"/>
  </r>
  <r>
    <x v="1"/>
    <x v="0"/>
    <s v=""/>
    <x v="6"/>
    <x v="9"/>
    <x v="1"/>
    <x v="1"/>
    <s v="ZQ3"/>
  </r>
  <r>
    <x v="1"/>
    <x v="0"/>
    <s v="04"/>
    <x v="7"/>
    <x v="10"/>
    <x v="1"/>
    <x v="2"/>
    <s v="ZQ3"/>
  </r>
  <r>
    <x v="1"/>
    <x v="0"/>
    <s v="05"/>
    <x v="2"/>
    <x v="11"/>
    <x v="1"/>
    <x v="1"/>
    <s v="ZQ3"/>
  </r>
  <r>
    <x v="1"/>
    <x v="0"/>
    <s v="06"/>
    <x v="2"/>
    <x v="12"/>
    <x v="1"/>
    <x v="1"/>
    <s v="ZQ3"/>
  </r>
  <r>
    <x v="1"/>
    <x v="0"/>
    <s v="07"/>
    <x v="7"/>
    <x v="13"/>
    <x v="1"/>
    <x v="2"/>
    <s v="ZQ3"/>
  </r>
  <r>
    <x v="1"/>
    <x v="0"/>
    <s v="08"/>
    <x v="7"/>
    <x v="8"/>
    <x v="1"/>
    <x v="2"/>
    <s v="ZQ3"/>
  </r>
  <r>
    <x v="2"/>
    <x v="2"/>
    <s v=""/>
    <x v="1"/>
    <x v="14"/>
    <x v="3"/>
    <x v="1"/>
    <s v="ZQ3"/>
  </r>
  <r>
    <x v="2"/>
    <x v="2"/>
    <s v=""/>
    <x v="0"/>
    <x v="15"/>
    <x v="3"/>
    <x v="0"/>
    <s v="ZQ4"/>
  </r>
  <r>
    <x v="2"/>
    <x v="3"/>
    <s v=""/>
    <x v="1"/>
    <x v="16"/>
    <x v="3"/>
    <x v="1"/>
    <s v="ZQ3"/>
  </r>
  <r>
    <x v="2"/>
    <x v="3"/>
    <s v=""/>
    <x v="0"/>
    <x v="17"/>
    <x v="3"/>
    <x v="0"/>
    <s v="ZQ4"/>
  </r>
  <r>
    <x v="2"/>
    <x v="0"/>
    <s v=""/>
    <x v="6"/>
    <x v="18"/>
    <x v="2"/>
    <x v="3"/>
    <s v="ZQ3"/>
  </r>
  <r>
    <x v="2"/>
    <x v="0"/>
    <s v=""/>
    <x v="6"/>
    <x v="19"/>
    <x v="0"/>
    <x v="3"/>
    <s v="ZQ3"/>
  </r>
  <r>
    <x v="2"/>
    <x v="0"/>
    <s v=""/>
    <x v="0"/>
    <x v="20"/>
    <x v="0"/>
    <x v="1"/>
    <s v="ZQ4"/>
  </r>
  <r>
    <x v="2"/>
    <x v="0"/>
    <s v=""/>
    <x v="1"/>
    <x v="21"/>
    <x v="0"/>
    <x v="1"/>
    <s v="ZQ3"/>
  </r>
  <r>
    <x v="2"/>
    <x v="0"/>
    <s v=""/>
    <x v="0"/>
    <x v="22"/>
    <x v="0"/>
    <x v="1"/>
    <s v="ZQ4"/>
  </r>
  <r>
    <x v="2"/>
    <x v="0"/>
    <s v=""/>
    <x v="0"/>
    <x v="23"/>
    <x v="0"/>
    <x v="1"/>
    <s v="ZQ4"/>
  </r>
  <r>
    <x v="2"/>
    <x v="0"/>
    <s v=""/>
    <x v="0"/>
    <x v="24"/>
    <x v="0"/>
    <x v="1"/>
    <s v="ZQ4"/>
  </r>
  <r>
    <x v="2"/>
    <x v="0"/>
    <s v=""/>
    <x v="0"/>
    <x v="25"/>
    <x v="0"/>
    <x v="1"/>
    <s v="ZQ4"/>
  </r>
  <r>
    <x v="2"/>
    <x v="0"/>
    <s v="01"/>
    <x v="7"/>
    <x v="26"/>
    <x v="2"/>
    <x v="2"/>
    <s v="ZQ3"/>
  </r>
  <r>
    <x v="2"/>
    <x v="0"/>
    <s v="02"/>
    <x v="7"/>
    <x v="27"/>
    <x v="2"/>
    <x v="2"/>
    <s v="ZQ3"/>
  </r>
  <r>
    <x v="2"/>
    <x v="0"/>
    <s v="03"/>
    <x v="7"/>
    <x v="28"/>
    <x v="2"/>
    <x v="2"/>
    <s v="ZQ3"/>
  </r>
  <r>
    <x v="2"/>
    <x v="0"/>
    <s v="04"/>
    <x v="7"/>
    <x v="28"/>
    <x v="2"/>
    <x v="2"/>
    <s v="ZQ3"/>
  </r>
  <r>
    <x v="2"/>
    <x v="0"/>
    <s v="05"/>
    <x v="7"/>
    <x v="29"/>
    <x v="2"/>
    <x v="2"/>
    <s v="ZQ3"/>
  </r>
  <r>
    <x v="2"/>
    <x v="0"/>
    <s v="06"/>
    <x v="7"/>
    <x v="30"/>
    <x v="2"/>
    <x v="2"/>
    <s v="ZQ3"/>
  </r>
  <r>
    <x v="2"/>
    <x v="0"/>
    <s v="07"/>
    <x v="7"/>
    <x v="27"/>
    <x v="2"/>
    <x v="2"/>
    <s v="ZQ3"/>
  </r>
  <r>
    <x v="2"/>
    <x v="0"/>
    <s v="08"/>
    <x v="7"/>
    <x v="27"/>
    <x v="2"/>
    <x v="2"/>
    <s v="ZQ3"/>
  </r>
  <r>
    <x v="2"/>
    <x v="0"/>
    <s v="09"/>
    <x v="7"/>
    <x v="31"/>
    <x v="2"/>
    <x v="2"/>
    <s v="ZQ3"/>
  </r>
  <r>
    <x v="2"/>
    <x v="0"/>
    <s v="10"/>
    <x v="7"/>
    <x v="27"/>
    <x v="2"/>
    <x v="2"/>
    <s v="ZQ3"/>
  </r>
  <r>
    <x v="2"/>
    <x v="0"/>
    <s v="11"/>
    <x v="7"/>
    <x v="32"/>
    <x v="2"/>
    <x v="2"/>
    <s v="ZQ3"/>
  </r>
  <r>
    <x v="2"/>
    <x v="0"/>
    <s v="12"/>
    <x v="8"/>
    <x v="33"/>
    <x v="4"/>
    <x v="1"/>
    <s v="ZQ3"/>
  </r>
  <r>
    <x v="2"/>
    <x v="0"/>
    <s v="13"/>
    <x v="7"/>
    <x v="34"/>
    <x v="2"/>
    <x v="2"/>
    <s v="ZQ3"/>
  </r>
  <r>
    <x v="2"/>
    <x v="0"/>
    <s v="14"/>
    <x v="7"/>
    <x v="27"/>
    <x v="2"/>
    <x v="2"/>
    <s v="ZQ3"/>
  </r>
  <r>
    <x v="2"/>
    <x v="0"/>
    <s v="15"/>
    <x v="7"/>
    <x v="31"/>
    <x v="2"/>
    <x v="2"/>
    <s v="ZQ3"/>
  </r>
  <r>
    <x v="2"/>
    <x v="0"/>
    <s v="16"/>
    <x v="7"/>
    <x v="35"/>
    <x v="2"/>
    <x v="2"/>
    <s v="ZQ3"/>
  </r>
  <r>
    <x v="2"/>
    <x v="0"/>
    <s v="17"/>
    <x v="7"/>
    <x v="36"/>
    <x v="2"/>
    <x v="2"/>
    <s v="ZQ3"/>
  </r>
  <r>
    <x v="2"/>
    <x v="0"/>
    <s v="18"/>
    <x v="7"/>
    <x v="37"/>
    <x v="2"/>
    <x v="2"/>
    <s v="ZQ3"/>
  </r>
  <r>
    <x v="2"/>
    <x v="0"/>
    <s v="19"/>
    <x v="7"/>
    <x v="38"/>
    <x v="2"/>
    <x v="2"/>
    <s v="ZQ3"/>
  </r>
  <r>
    <x v="2"/>
    <x v="0"/>
    <s v="20"/>
    <x v="7"/>
    <x v="39"/>
    <x v="2"/>
    <x v="2"/>
    <s v="ZQ3"/>
  </r>
  <r>
    <x v="2"/>
    <x v="0"/>
    <s v="21"/>
    <x v="7"/>
    <x v="30"/>
    <x v="2"/>
    <x v="2"/>
    <s v="ZQ3"/>
  </r>
  <r>
    <x v="2"/>
    <x v="0"/>
    <s v="22"/>
    <x v="7"/>
    <x v="40"/>
    <x v="2"/>
    <x v="2"/>
    <s v="ZQ3"/>
  </r>
  <r>
    <x v="2"/>
    <x v="0"/>
    <s v="23"/>
    <x v="7"/>
    <x v="41"/>
    <x v="2"/>
    <x v="2"/>
    <s v="ZQ3"/>
  </r>
  <r>
    <x v="2"/>
    <x v="0"/>
    <s v="24"/>
    <x v="7"/>
    <x v="40"/>
    <x v="2"/>
    <x v="2"/>
    <s v="ZQ3"/>
  </r>
  <r>
    <x v="2"/>
    <x v="0"/>
    <s v="25"/>
    <x v="7"/>
    <x v="42"/>
    <x v="2"/>
    <x v="2"/>
    <s v="ZQ3"/>
  </r>
  <r>
    <x v="2"/>
    <x v="0"/>
    <s v="26"/>
    <x v="7"/>
    <x v="43"/>
    <x v="2"/>
    <x v="2"/>
    <s v="ZQ3"/>
  </r>
  <r>
    <x v="2"/>
    <x v="0"/>
    <s v="27"/>
    <x v="7"/>
    <x v="40"/>
    <x v="2"/>
    <x v="2"/>
    <s v="ZQ3"/>
  </r>
  <r>
    <x v="2"/>
    <x v="0"/>
    <s v="28"/>
    <x v="7"/>
    <x v="41"/>
    <x v="2"/>
    <x v="2"/>
    <s v="ZQ3"/>
  </r>
  <r>
    <x v="2"/>
    <x v="0"/>
    <s v="29"/>
    <x v="7"/>
    <x v="44"/>
    <x v="2"/>
    <x v="2"/>
    <s v="ZQ3"/>
  </r>
  <r>
    <x v="2"/>
    <x v="0"/>
    <s v="30"/>
    <x v="8"/>
    <x v="45"/>
    <x v="4"/>
    <x v="3"/>
    <s v="ZQ3"/>
  </r>
  <r>
    <x v="2"/>
    <x v="0"/>
    <s v="31"/>
    <x v="7"/>
    <x v="46"/>
    <x v="2"/>
    <x v="2"/>
    <s v="ZQ3"/>
  </r>
  <r>
    <x v="2"/>
    <x v="0"/>
    <s v="32"/>
    <x v="7"/>
    <x v="47"/>
    <x v="2"/>
    <x v="2"/>
    <s v="ZQ3"/>
  </r>
  <r>
    <x v="2"/>
    <x v="0"/>
    <s v=""/>
    <x v="1"/>
    <x v="48"/>
    <x v="5"/>
    <x v="3"/>
    <s v="ZQ3"/>
  </r>
  <r>
    <x v="2"/>
    <x v="0"/>
    <s v="62"/>
    <x v="5"/>
    <x v="49"/>
    <x v="6"/>
    <x v="1"/>
    <s v="ZQ3"/>
  </r>
  <r>
    <x v="2"/>
    <x v="0"/>
    <s v="63"/>
    <x v="9"/>
    <x v="50"/>
    <x v="2"/>
    <x v="1"/>
    <s v="ZQ4"/>
  </r>
  <r>
    <x v="2"/>
    <x v="0"/>
    <s v="64"/>
    <x v="9"/>
    <x v="51"/>
    <x v="2"/>
    <x v="1"/>
    <s v="ZQ4"/>
  </r>
  <r>
    <x v="2"/>
    <x v="0"/>
    <s v="65"/>
    <x v="4"/>
    <x v="52"/>
    <x v="2"/>
    <x v="3"/>
    <s v="ZQ2"/>
  </r>
  <r>
    <x v="2"/>
    <x v="1"/>
    <s v=""/>
    <x v="6"/>
    <x v="18"/>
    <x v="2"/>
    <x v="1"/>
    <s v="ZQ3"/>
  </r>
  <r>
    <x v="2"/>
    <x v="1"/>
    <s v=""/>
    <x v="0"/>
    <x v="53"/>
    <x v="0"/>
    <x v="1"/>
    <s v="ZQ4"/>
  </r>
  <r>
    <x v="2"/>
    <x v="1"/>
    <s v=""/>
    <x v="0"/>
    <x v="53"/>
    <x v="0"/>
    <x v="1"/>
    <s v="ZQ4"/>
  </r>
  <r>
    <x v="2"/>
    <x v="1"/>
    <s v="01"/>
    <x v="7"/>
    <x v="54"/>
    <x v="2"/>
    <x v="2"/>
    <s v="ZQ3"/>
  </r>
  <r>
    <x v="2"/>
    <x v="1"/>
    <s v="02"/>
    <x v="7"/>
    <x v="27"/>
    <x v="2"/>
    <x v="2"/>
    <s v="ZQ3"/>
  </r>
  <r>
    <x v="2"/>
    <x v="1"/>
    <s v="03"/>
    <x v="7"/>
    <x v="30"/>
    <x v="2"/>
    <x v="2"/>
    <s v="ZQ3"/>
  </r>
  <r>
    <x v="2"/>
    <x v="1"/>
    <s v="04"/>
    <x v="7"/>
    <x v="27"/>
    <x v="2"/>
    <x v="2"/>
    <s v="ZQ3"/>
  </r>
  <r>
    <x v="2"/>
    <x v="1"/>
    <s v="05"/>
    <x v="7"/>
    <x v="27"/>
    <x v="2"/>
    <x v="2"/>
    <s v="ZQ3"/>
  </r>
  <r>
    <x v="2"/>
    <x v="1"/>
    <s v="06"/>
    <x v="7"/>
    <x v="28"/>
    <x v="2"/>
    <x v="2"/>
    <s v="ZQ3"/>
  </r>
  <r>
    <x v="2"/>
    <x v="1"/>
    <s v="07"/>
    <x v="7"/>
    <x v="43"/>
    <x v="2"/>
    <x v="2"/>
    <s v="ZQ3"/>
  </r>
  <r>
    <x v="2"/>
    <x v="1"/>
    <s v="08"/>
    <x v="7"/>
    <x v="40"/>
    <x v="2"/>
    <x v="2"/>
    <s v="ZQ3"/>
  </r>
  <r>
    <x v="2"/>
    <x v="1"/>
    <s v="09"/>
    <x v="7"/>
    <x v="31"/>
    <x v="2"/>
    <x v="2"/>
    <s v="ZQ3"/>
  </r>
  <r>
    <x v="2"/>
    <x v="1"/>
    <s v="10"/>
    <x v="7"/>
    <x v="32"/>
    <x v="2"/>
    <x v="2"/>
    <s v="ZQ3"/>
  </r>
  <r>
    <x v="2"/>
    <x v="1"/>
    <s v="11"/>
    <x v="7"/>
    <x v="27"/>
    <x v="2"/>
    <x v="2"/>
    <s v="ZQ3"/>
  </r>
  <r>
    <x v="2"/>
    <x v="1"/>
    <s v="12"/>
    <x v="7"/>
    <x v="28"/>
    <x v="2"/>
    <x v="2"/>
    <s v="ZQ3"/>
  </r>
  <r>
    <x v="2"/>
    <x v="1"/>
    <s v="13"/>
    <x v="7"/>
    <x v="28"/>
    <x v="2"/>
    <x v="2"/>
    <s v="ZQ3"/>
  </r>
  <r>
    <x v="2"/>
    <x v="1"/>
    <s v="14"/>
    <x v="7"/>
    <x v="27"/>
    <x v="2"/>
    <x v="2"/>
    <s v="ZQ3"/>
  </r>
  <r>
    <x v="2"/>
    <x v="1"/>
    <s v="15"/>
    <x v="7"/>
    <x v="27"/>
    <x v="2"/>
    <x v="2"/>
    <s v="ZQ3"/>
  </r>
  <r>
    <x v="2"/>
    <x v="1"/>
    <s v="16"/>
    <x v="7"/>
    <x v="31"/>
    <x v="2"/>
    <x v="2"/>
    <s v="ZQ3"/>
  </r>
  <r>
    <x v="2"/>
    <x v="1"/>
    <s v="17"/>
    <x v="7"/>
    <x v="27"/>
    <x v="2"/>
    <x v="2"/>
    <s v="ZQ3"/>
  </r>
  <r>
    <x v="2"/>
    <x v="1"/>
    <s v="18"/>
    <x v="7"/>
    <x v="27"/>
    <x v="2"/>
    <x v="2"/>
    <s v="ZQ3"/>
  </r>
  <r>
    <x v="2"/>
    <x v="1"/>
    <s v="19"/>
    <x v="7"/>
    <x v="55"/>
    <x v="2"/>
    <x v="2"/>
    <s v="ZQ3"/>
  </r>
  <r>
    <x v="2"/>
    <x v="1"/>
    <s v="20"/>
    <x v="7"/>
    <x v="56"/>
    <x v="2"/>
    <x v="2"/>
    <s v="ZQ3"/>
  </r>
  <r>
    <x v="2"/>
    <x v="1"/>
    <s v="21"/>
    <x v="7"/>
    <x v="57"/>
    <x v="2"/>
    <x v="2"/>
    <s v="ZQ3"/>
  </r>
  <r>
    <x v="2"/>
    <x v="1"/>
    <s v="22"/>
    <x v="7"/>
    <x v="58"/>
    <x v="2"/>
    <x v="2"/>
    <s v="ZQ3"/>
  </r>
  <r>
    <x v="2"/>
    <x v="1"/>
    <s v="23"/>
    <x v="7"/>
    <x v="27"/>
    <x v="2"/>
    <x v="2"/>
    <s v="ZQ3"/>
  </r>
  <r>
    <x v="2"/>
    <x v="1"/>
    <s v="24"/>
    <x v="7"/>
    <x v="31"/>
    <x v="2"/>
    <x v="2"/>
    <s v="ZQ3"/>
  </r>
  <r>
    <x v="2"/>
    <x v="1"/>
    <s v="25"/>
    <x v="7"/>
    <x v="29"/>
    <x v="2"/>
    <x v="2"/>
    <s v="ZQ3"/>
  </r>
  <r>
    <x v="2"/>
    <x v="1"/>
    <s v="26"/>
    <x v="7"/>
    <x v="28"/>
    <x v="2"/>
    <x v="2"/>
    <s v="ZQ3"/>
  </r>
  <r>
    <x v="2"/>
    <x v="1"/>
    <s v="27"/>
    <x v="7"/>
    <x v="28"/>
    <x v="2"/>
    <x v="2"/>
    <s v="ZQ3"/>
  </r>
  <r>
    <x v="2"/>
    <x v="1"/>
    <s v="28"/>
    <x v="7"/>
    <x v="27"/>
    <x v="2"/>
    <x v="2"/>
    <s v="ZQ3"/>
  </r>
  <r>
    <x v="2"/>
    <x v="1"/>
    <s v="29"/>
    <x v="7"/>
    <x v="27"/>
    <x v="2"/>
    <x v="2"/>
    <s v="ZQ3"/>
  </r>
  <r>
    <x v="2"/>
    <x v="1"/>
    <s v="30"/>
    <x v="7"/>
    <x v="31"/>
    <x v="2"/>
    <x v="2"/>
    <s v="ZQ3"/>
  </r>
  <r>
    <x v="2"/>
    <x v="1"/>
    <s v="31"/>
    <x v="7"/>
    <x v="27"/>
    <x v="2"/>
    <x v="2"/>
    <s v="ZQ3"/>
  </r>
  <r>
    <x v="2"/>
    <x v="1"/>
    <s v="32"/>
    <x v="7"/>
    <x v="40"/>
    <x v="2"/>
    <x v="2"/>
    <s v="ZQ3"/>
  </r>
  <r>
    <x v="2"/>
    <x v="1"/>
    <s v="33"/>
    <x v="7"/>
    <x v="31"/>
    <x v="2"/>
    <x v="2"/>
    <s v="ZQ3"/>
  </r>
  <r>
    <x v="2"/>
    <x v="1"/>
    <s v="34"/>
    <x v="7"/>
    <x v="27"/>
    <x v="2"/>
    <x v="2"/>
    <s v="ZQ3"/>
  </r>
  <r>
    <x v="2"/>
    <x v="1"/>
    <s v="35"/>
    <x v="7"/>
    <x v="27"/>
    <x v="2"/>
    <x v="2"/>
    <s v="ZQ3"/>
  </r>
  <r>
    <x v="2"/>
    <x v="1"/>
    <s v="36"/>
    <x v="7"/>
    <x v="30"/>
    <x v="2"/>
    <x v="2"/>
    <s v="ZQ3"/>
  </r>
  <r>
    <x v="2"/>
    <x v="1"/>
    <s v="37"/>
    <x v="7"/>
    <x v="40"/>
    <x v="2"/>
    <x v="2"/>
    <s v="ZQ3"/>
  </r>
  <r>
    <x v="2"/>
    <x v="1"/>
    <s v="38"/>
    <x v="7"/>
    <x v="59"/>
    <x v="2"/>
    <x v="2"/>
    <s v="ZQ3"/>
  </r>
  <r>
    <x v="2"/>
    <x v="1"/>
    <s v="61"/>
    <x v="7"/>
    <x v="60"/>
    <x v="2"/>
    <x v="2"/>
    <s v="ZQ3"/>
  </r>
  <r>
    <x v="2"/>
    <x v="1"/>
    <s v="62"/>
    <x v="10"/>
    <x v="61"/>
    <x v="0"/>
    <x v="1"/>
    <s v="ZQ3"/>
  </r>
  <r>
    <x v="2"/>
    <x v="1"/>
    <s v="63"/>
    <x v="10"/>
    <x v="62"/>
    <x v="0"/>
    <x v="1"/>
    <s v="ZQ3"/>
  </r>
  <r>
    <x v="2"/>
    <x v="1"/>
    <s v="64"/>
    <x v="11"/>
    <x v="63"/>
    <x v="0"/>
    <x v="3"/>
    <s v="ZQ1"/>
  </r>
  <r>
    <x v="2"/>
    <x v="1"/>
    <s v="65"/>
    <x v="5"/>
    <x v="64"/>
    <x v="6"/>
    <x v="1"/>
    <s v="ZQ3"/>
  </r>
  <r>
    <x v="2"/>
    <x v="1"/>
    <s v="66"/>
    <x v="5"/>
    <x v="65"/>
    <x v="2"/>
    <x v="1"/>
    <s v="ZQ3"/>
  </r>
  <r>
    <x v="2"/>
    <x v="1"/>
    <s v="67"/>
    <x v="9"/>
    <x v="66"/>
    <x v="2"/>
    <x v="1"/>
    <s v="ZQ4"/>
  </r>
  <r>
    <x v="2"/>
    <x v="1"/>
    <s v="68"/>
    <x v="5"/>
    <x v="67"/>
    <x v="2"/>
    <x v="1"/>
    <s v="ZQ3"/>
  </r>
  <r>
    <x v="2"/>
    <x v="4"/>
    <s v=""/>
    <x v="6"/>
    <x v="18"/>
    <x v="2"/>
    <x v="1"/>
    <s v="ZQ3"/>
  </r>
  <r>
    <x v="2"/>
    <x v="4"/>
    <s v=""/>
    <x v="0"/>
    <x v="53"/>
    <x v="0"/>
    <x v="1"/>
    <s v="ZQ4"/>
  </r>
  <r>
    <x v="2"/>
    <x v="4"/>
    <s v=""/>
    <x v="0"/>
    <x v="53"/>
    <x v="0"/>
    <x v="1"/>
    <s v="ZQ4"/>
  </r>
  <r>
    <x v="2"/>
    <x v="4"/>
    <s v="01"/>
    <x v="7"/>
    <x v="68"/>
    <x v="2"/>
    <x v="2"/>
    <s v="ZQ3"/>
  </r>
  <r>
    <x v="2"/>
    <x v="4"/>
    <s v="02"/>
    <x v="7"/>
    <x v="40"/>
    <x v="2"/>
    <x v="2"/>
    <s v="ZQ3"/>
  </r>
  <r>
    <x v="2"/>
    <x v="4"/>
    <s v="03"/>
    <x v="7"/>
    <x v="28"/>
    <x v="2"/>
    <x v="2"/>
    <s v="ZQ3"/>
  </r>
  <r>
    <x v="2"/>
    <x v="4"/>
    <s v="04"/>
    <x v="7"/>
    <x v="28"/>
    <x v="2"/>
    <x v="2"/>
    <s v="ZQ3"/>
  </r>
  <r>
    <x v="2"/>
    <x v="4"/>
    <s v="05"/>
    <x v="7"/>
    <x v="40"/>
    <x v="2"/>
    <x v="2"/>
    <s v="ZQ3"/>
  </r>
  <r>
    <x v="2"/>
    <x v="4"/>
    <s v="06"/>
    <x v="7"/>
    <x v="30"/>
    <x v="2"/>
    <x v="2"/>
    <s v="ZQ3"/>
  </r>
  <r>
    <x v="2"/>
    <x v="4"/>
    <s v="07"/>
    <x v="7"/>
    <x v="40"/>
    <x v="2"/>
    <x v="2"/>
    <s v="ZQ3"/>
  </r>
  <r>
    <x v="2"/>
    <x v="4"/>
    <s v="08"/>
    <x v="7"/>
    <x v="43"/>
    <x v="2"/>
    <x v="2"/>
    <s v="ZQ3"/>
  </r>
  <r>
    <x v="2"/>
    <x v="4"/>
    <s v="09"/>
    <x v="7"/>
    <x v="28"/>
    <x v="2"/>
    <x v="2"/>
    <s v="ZQ3"/>
  </r>
  <r>
    <x v="2"/>
    <x v="4"/>
    <s v="10"/>
    <x v="7"/>
    <x v="27"/>
    <x v="2"/>
    <x v="2"/>
    <s v="ZQ3"/>
  </r>
  <r>
    <x v="2"/>
    <x v="4"/>
    <s v="11"/>
    <x v="7"/>
    <x v="27"/>
    <x v="2"/>
    <x v="2"/>
    <s v="ZQ3"/>
  </r>
  <r>
    <x v="2"/>
    <x v="4"/>
    <s v="12"/>
    <x v="7"/>
    <x v="31"/>
    <x v="2"/>
    <x v="2"/>
    <s v="ZQ3"/>
  </r>
  <r>
    <x v="2"/>
    <x v="4"/>
    <s v="13"/>
    <x v="7"/>
    <x v="40"/>
    <x v="2"/>
    <x v="2"/>
    <s v="ZQ3"/>
  </r>
  <r>
    <x v="2"/>
    <x v="4"/>
    <s v="14"/>
    <x v="7"/>
    <x v="27"/>
    <x v="2"/>
    <x v="2"/>
    <s v="ZQ3"/>
  </r>
  <r>
    <x v="2"/>
    <x v="4"/>
    <s v="15"/>
    <x v="7"/>
    <x v="31"/>
    <x v="2"/>
    <x v="2"/>
    <s v="ZQ3"/>
  </r>
  <r>
    <x v="2"/>
    <x v="4"/>
    <s v="16"/>
    <x v="7"/>
    <x v="35"/>
    <x v="2"/>
    <x v="2"/>
    <s v="ZQ3"/>
  </r>
  <r>
    <x v="2"/>
    <x v="4"/>
    <s v="17"/>
    <x v="7"/>
    <x v="36"/>
    <x v="2"/>
    <x v="2"/>
    <s v="ZQ3"/>
  </r>
  <r>
    <x v="2"/>
    <x v="4"/>
    <s v="18"/>
    <x v="7"/>
    <x v="37"/>
    <x v="2"/>
    <x v="2"/>
    <s v="ZQ3"/>
  </r>
  <r>
    <x v="2"/>
    <x v="4"/>
    <s v="19"/>
    <x v="7"/>
    <x v="69"/>
    <x v="2"/>
    <x v="2"/>
    <s v="ZQ3"/>
  </r>
  <r>
    <x v="2"/>
    <x v="4"/>
    <s v="20"/>
    <x v="7"/>
    <x v="58"/>
    <x v="2"/>
    <x v="2"/>
    <s v="ZQ3"/>
  </r>
  <r>
    <x v="2"/>
    <x v="4"/>
    <s v="21"/>
    <x v="7"/>
    <x v="27"/>
    <x v="2"/>
    <x v="2"/>
    <s v="ZQ3"/>
  </r>
  <r>
    <x v="2"/>
    <x v="4"/>
    <s v="22"/>
    <x v="7"/>
    <x v="30"/>
    <x v="2"/>
    <x v="2"/>
    <s v="ZQ3"/>
  </r>
  <r>
    <x v="2"/>
    <x v="4"/>
    <s v="23"/>
    <x v="7"/>
    <x v="27"/>
    <x v="2"/>
    <x v="2"/>
    <s v="ZQ3"/>
  </r>
  <r>
    <x v="2"/>
    <x v="4"/>
    <s v="24"/>
    <x v="7"/>
    <x v="27"/>
    <x v="2"/>
    <x v="2"/>
    <s v="ZQ3"/>
  </r>
  <r>
    <x v="2"/>
    <x v="4"/>
    <s v="25"/>
    <x v="7"/>
    <x v="31"/>
    <x v="2"/>
    <x v="2"/>
    <s v="ZQ3"/>
  </r>
  <r>
    <x v="2"/>
    <x v="4"/>
    <s v="26"/>
    <x v="7"/>
    <x v="40"/>
    <x v="2"/>
    <x v="2"/>
    <s v="ZQ3"/>
  </r>
  <r>
    <x v="2"/>
    <x v="4"/>
    <s v="27"/>
    <x v="7"/>
    <x v="43"/>
    <x v="2"/>
    <x v="2"/>
    <s v="ZQ3"/>
  </r>
  <r>
    <x v="2"/>
    <x v="4"/>
    <s v="28"/>
    <x v="7"/>
    <x v="43"/>
    <x v="2"/>
    <x v="2"/>
    <s v="ZQ3"/>
  </r>
  <r>
    <x v="2"/>
    <x v="4"/>
    <s v="29"/>
    <x v="7"/>
    <x v="40"/>
    <x v="2"/>
    <x v="2"/>
    <s v="ZQ3"/>
  </r>
  <r>
    <x v="2"/>
    <x v="4"/>
    <s v="30"/>
    <x v="7"/>
    <x v="31"/>
    <x v="2"/>
    <x v="2"/>
    <s v="ZQ3"/>
  </r>
  <r>
    <x v="2"/>
    <x v="4"/>
    <s v="31"/>
    <x v="7"/>
    <x v="32"/>
    <x v="2"/>
    <x v="2"/>
    <s v="ZQ3"/>
  </r>
  <r>
    <x v="2"/>
    <x v="4"/>
    <s v="32"/>
    <x v="7"/>
    <x v="32"/>
    <x v="2"/>
    <x v="2"/>
    <s v="ZQ3"/>
  </r>
  <r>
    <x v="2"/>
    <x v="4"/>
    <s v="33"/>
    <x v="7"/>
    <x v="28"/>
    <x v="2"/>
    <x v="2"/>
    <s v="ZQ3"/>
  </r>
  <r>
    <x v="2"/>
    <x v="4"/>
    <s v="34"/>
    <x v="7"/>
    <x v="28"/>
    <x v="2"/>
    <x v="2"/>
    <s v="ZQ3"/>
  </r>
  <r>
    <x v="2"/>
    <x v="4"/>
    <s v="35"/>
    <x v="7"/>
    <x v="40"/>
    <x v="2"/>
    <x v="2"/>
    <s v="ZQ3"/>
  </r>
  <r>
    <x v="2"/>
    <x v="4"/>
    <s v="36"/>
    <x v="7"/>
    <x v="70"/>
    <x v="2"/>
    <x v="2"/>
    <s v="ZQ3"/>
  </r>
  <r>
    <x v="2"/>
    <x v="4"/>
    <s v="62"/>
    <x v="4"/>
    <x v="71"/>
    <x v="2"/>
    <x v="3"/>
    <s v="ZQ2"/>
  </r>
  <r>
    <x v="2"/>
    <x v="4"/>
    <s v="63"/>
    <x v="4"/>
    <x v="72"/>
    <x v="2"/>
    <x v="3"/>
    <s v="ZQ2"/>
  </r>
  <r>
    <x v="3"/>
    <x v="0"/>
    <s v=""/>
    <x v="12"/>
    <x v="73"/>
    <x v="0"/>
    <x v="1"/>
    <s v="ZQ3"/>
  </r>
  <r>
    <x v="3"/>
    <x v="0"/>
    <s v="05"/>
    <x v="13"/>
    <x v="74"/>
    <x v="0"/>
    <x v="2"/>
    <s v="ZQV"/>
  </r>
  <r>
    <x v="3"/>
    <x v="0"/>
    <s v="06"/>
    <x v="13"/>
    <x v="75"/>
    <x v="0"/>
    <x v="2"/>
    <s v="ZQV"/>
  </r>
  <r>
    <x v="4"/>
    <x v="0"/>
    <s v="13"/>
    <x v="7"/>
    <x v="76"/>
    <x v="0"/>
    <x v="2"/>
    <s v="ZQ3"/>
  </r>
  <r>
    <x v="4"/>
    <x v="1"/>
    <s v=""/>
    <x v="0"/>
    <x v="77"/>
    <x v="1"/>
    <x v="1"/>
    <s v="ZQ4"/>
  </r>
  <r>
    <x v="4"/>
    <x v="0"/>
    <s v=""/>
    <x v="1"/>
    <x v="78"/>
    <x v="0"/>
    <x v="3"/>
    <s v="ZQ3"/>
  </r>
  <r>
    <x v="4"/>
    <x v="0"/>
    <s v=""/>
    <x v="6"/>
    <x v="79"/>
    <x v="0"/>
    <x v="3"/>
    <s v="ZQ3"/>
  </r>
  <r>
    <x v="4"/>
    <x v="0"/>
    <s v=""/>
    <x v="8"/>
    <x v="80"/>
    <x v="0"/>
    <x v="1"/>
    <s v="ZQ3"/>
  </r>
  <r>
    <x v="4"/>
    <x v="0"/>
    <s v=""/>
    <x v="0"/>
    <x v="77"/>
    <x v="1"/>
    <x v="1"/>
    <s v="ZQ4"/>
  </r>
  <r>
    <x v="4"/>
    <x v="0"/>
    <s v="02"/>
    <x v="7"/>
    <x v="81"/>
    <x v="6"/>
    <x v="2"/>
    <s v="ZQV"/>
  </r>
  <r>
    <x v="4"/>
    <x v="0"/>
    <s v="07"/>
    <x v="4"/>
    <x v="82"/>
    <x v="6"/>
    <x v="1"/>
    <s v="ZQ3"/>
  </r>
  <r>
    <x v="4"/>
    <x v="1"/>
    <s v=""/>
    <x v="1"/>
    <x v="83"/>
    <x v="1"/>
    <x v="1"/>
    <s v="ZQ3"/>
  </r>
  <r>
    <x v="4"/>
    <x v="1"/>
    <s v=""/>
    <x v="6"/>
    <x v="84"/>
    <x v="1"/>
    <x v="1"/>
    <s v="ZQ3"/>
  </r>
  <r>
    <x v="4"/>
    <x v="1"/>
    <s v="01"/>
    <x v="7"/>
    <x v="85"/>
    <x v="1"/>
    <x v="2"/>
    <s v="ZQV"/>
  </r>
  <r>
    <x v="4"/>
    <x v="1"/>
    <s v="02"/>
    <x v="7"/>
    <x v="86"/>
    <x v="1"/>
    <x v="2"/>
    <s v="ZQV"/>
  </r>
  <r>
    <x v="4"/>
    <x v="1"/>
    <s v="03"/>
    <x v="7"/>
    <x v="87"/>
    <x v="1"/>
    <x v="2"/>
    <s v="ZQV"/>
  </r>
  <r>
    <x v="4"/>
    <x v="1"/>
    <s v="04"/>
    <x v="7"/>
    <x v="88"/>
    <x v="1"/>
    <x v="2"/>
    <s v="ZQV"/>
  </r>
  <r>
    <x v="4"/>
    <x v="1"/>
    <s v="05"/>
    <x v="7"/>
    <x v="89"/>
    <x v="1"/>
    <x v="2"/>
    <s v="ZQV"/>
  </r>
  <r>
    <x v="4"/>
    <x v="1"/>
    <s v="06"/>
    <x v="7"/>
    <x v="90"/>
    <x v="1"/>
    <x v="2"/>
    <s v="ZQV"/>
  </r>
  <r>
    <x v="4"/>
    <x v="1"/>
    <s v="07"/>
    <x v="7"/>
    <x v="91"/>
    <x v="1"/>
    <x v="2"/>
    <s v="ZQV"/>
  </r>
  <r>
    <x v="4"/>
    <x v="1"/>
    <s v="08"/>
    <x v="7"/>
    <x v="92"/>
    <x v="1"/>
    <x v="2"/>
    <s v="ZQV"/>
  </r>
  <r>
    <x v="4"/>
    <x v="1"/>
    <s v="09"/>
    <x v="7"/>
    <x v="93"/>
    <x v="1"/>
    <x v="2"/>
    <s v="ZQV"/>
  </r>
  <r>
    <x v="4"/>
    <x v="1"/>
    <s v="10"/>
    <x v="7"/>
    <x v="94"/>
    <x v="1"/>
    <x v="2"/>
    <s v="ZQV"/>
  </r>
  <r>
    <x v="5"/>
    <x v="0"/>
    <s v="01"/>
    <x v="14"/>
    <x v="95"/>
    <x v="1"/>
    <x v="3"/>
    <s v="ZQ4"/>
  </r>
  <r>
    <x v="5"/>
    <x v="0"/>
    <n v="12"/>
    <x v="14"/>
    <x v="96"/>
    <x v="1"/>
    <x v="3"/>
    <s v="ZQ4"/>
  </r>
  <r>
    <x v="5"/>
    <x v="0"/>
    <s v=""/>
    <x v="6"/>
    <x v="97"/>
    <x v="1"/>
    <x v="3"/>
    <s v="ZQ3"/>
  </r>
  <r>
    <x v="5"/>
    <x v="0"/>
    <s v="09"/>
    <x v="1"/>
    <x v="98"/>
    <x v="0"/>
    <x v="1"/>
    <s v="ZQ3"/>
  </r>
  <r>
    <x v="6"/>
    <x v="0"/>
    <s v="07"/>
    <x v="15"/>
    <x v="99"/>
    <x v="0"/>
    <x v="1"/>
    <s v="ZQ4"/>
  </r>
  <r>
    <x v="6"/>
    <x v="0"/>
    <s v=""/>
    <x v="0"/>
    <x v="100"/>
    <x v="3"/>
    <x v="0"/>
    <s v="ZQ4"/>
  </r>
  <r>
    <x v="6"/>
    <x v="0"/>
    <s v=""/>
    <x v="16"/>
    <x v="101"/>
    <x v="3"/>
    <x v="4"/>
    <s v="ZQ4"/>
  </r>
  <r>
    <x v="6"/>
    <x v="0"/>
    <s v=""/>
    <x v="6"/>
    <x v="102"/>
    <x v="3"/>
    <x v="3"/>
    <s v="ZQ3"/>
  </r>
  <r>
    <x v="6"/>
    <x v="0"/>
    <s v=""/>
    <x v="6"/>
    <x v="103"/>
    <x v="0"/>
    <x v="1"/>
    <s v="ZQ3"/>
  </r>
  <r>
    <x v="6"/>
    <x v="0"/>
    <s v=""/>
    <x v="1"/>
    <x v="104"/>
    <x v="0"/>
    <x v="3"/>
    <s v="ZQ3"/>
  </r>
  <r>
    <x v="6"/>
    <x v="0"/>
    <s v="01"/>
    <x v="3"/>
    <x v="105"/>
    <x v="0"/>
    <x v="1"/>
    <s v="ZQ4"/>
  </r>
  <r>
    <x v="6"/>
    <x v="0"/>
    <s v="04"/>
    <x v="17"/>
    <x v="106"/>
    <x v="0"/>
    <x v="1"/>
    <s v="ZQ4"/>
  </r>
  <r>
    <x v="6"/>
    <x v="0"/>
    <s v="05"/>
    <x v="17"/>
    <x v="107"/>
    <x v="0"/>
    <x v="1"/>
    <s v="ZQ4"/>
  </r>
  <r>
    <x v="6"/>
    <x v="0"/>
    <s v="07"/>
    <x v="7"/>
    <x v="99"/>
    <x v="0"/>
    <x v="2"/>
    <s v="ZQ4"/>
  </r>
  <r>
    <x v="6"/>
    <x v="0"/>
    <s v="08"/>
    <x v="16"/>
    <x v="108"/>
    <x v="1"/>
    <x v="1"/>
    <s v="ZQ4"/>
  </r>
  <r>
    <x v="6"/>
    <x v="0"/>
    <s v="09"/>
    <x v="16"/>
    <x v="109"/>
    <x v="1"/>
    <x v="1"/>
    <s v="ZQ4"/>
  </r>
  <r>
    <x v="6"/>
    <x v="0"/>
    <s v="13"/>
    <x v="5"/>
    <x v="110"/>
    <x v="0"/>
    <x v="1"/>
    <s v="ZQ4"/>
  </r>
  <r>
    <x v="6"/>
    <x v="0"/>
    <s v="15"/>
    <x v="17"/>
    <x v="111"/>
    <x v="3"/>
    <x v="1"/>
    <s v="ZQ4"/>
  </r>
  <r>
    <x v="6"/>
    <x v="0"/>
    <s v="17"/>
    <x v="18"/>
    <x v="112"/>
    <x v="0"/>
    <x v="4"/>
    <s v="ZQ3"/>
  </r>
  <r>
    <x v="6"/>
    <x v="0"/>
    <s v="18"/>
    <x v="17"/>
    <x v="113"/>
    <x v="0"/>
    <x v="1"/>
    <s v="ZQ4"/>
  </r>
  <r>
    <x v="6"/>
    <x v="1"/>
    <s v=""/>
    <x v="6"/>
    <x v="114"/>
    <x v="1"/>
    <x v="1"/>
    <s v="ZQ3"/>
  </r>
  <r>
    <x v="6"/>
    <x v="0"/>
    <s v=""/>
    <x v="8"/>
    <x v="115"/>
    <x v="3"/>
    <x v="3"/>
    <s v="ZQ3"/>
  </r>
  <r>
    <x v="7"/>
    <x v="0"/>
    <s v=""/>
    <x v="6"/>
    <x v="116"/>
    <x v="0"/>
    <x v="1"/>
    <s v="ZQ3"/>
  </r>
  <r>
    <x v="7"/>
    <x v="0"/>
    <s v="01"/>
    <x v="4"/>
    <x v="117"/>
    <x v="2"/>
    <x v="1"/>
    <s v="ZQ2"/>
  </r>
  <r>
    <x v="7"/>
    <x v="0"/>
    <s v="02"/>
    <x v="2"/>
    <x v="118"/>
    <x v="0"/>
    <x v="1"/>
    <s v="ZQ3"/>
  </r>
  <r>
    <x v="7"/>
    <x v="0"/>
    <s v="03"/>
    <x v="2"/>
    <x v="118"/>
    <x v="0"/>
    <x v="1"/>
    <s v="ZQ3"/>
  </r>
  <r>
    <x v="7"/>
    <x v="0"/>
    <s v="04"/>
    <x v="2"/>
    <x v="118"/>
    <x v="0"/>
    <x v="1"/>
    <s v="ZQ3"/>
  </r>
  <r>
    <x v="7"/>
    <x v="0"/>
    <s v="05"/>
    <x v="2"/>
    <x v="7"/>
    <x v="0"/>
    <x v="1"/>
    <s v="ZQ3"/>
  </r>
  <r>
    <x v="8"/>
    <x v="0"/>
    <s v="1"/>
    <x v="8"/>
    <x v="119"/>
    <x v="1"/>
    <x v="1"/>
    <s v="ZQV"/>
  </r>
  <r>
    <x v="8"/>
    <x v="0"/>
    <s v=""/>
    <x v="6"/>
    <x v="120"/>
    <x v="1"/>
    <x v="3"/>
    <s v="ZQ3"/>
  </r>
  <r>
    <x v="8"/>
    <x v="0"/>
    <s v=""/>
    <x v="8"/>
    <x v="121"/>
    <x v="7"/>
    <x v="1"/>
    <s v="ZQV"/>
  </r>
  <r>
    <x v="8"/>
    <x v="1"/>
    <s v=""/>
    <x v="1"/>
    <x v="122"/>
    <x v="2"/>
    <x v="1"/>
    <s v="ZQ3"/>
  </r>
  <r>
    <x v="8"/>
    <x v="0"/>
    <s v="1"/>
    <x v="7"/>
    <x v="123"/>
    <x v="1"/>
    <x v="2"/>
    <s v="ZQV"/>
  </r>
  <r>
    <x v="8"/>
    <x v="0"/>
    <n v="3"/>
    <x v="19"/>
    <x v="124"/>
    <x v="1"/>
    <x v="3"/>
    <s v="ZQ3"/>
  </r>
  <r>
    <x v="8"/>
    <x v="0"/>
    <s v="4"/>
    <x v="14"/>
    <x v="125"/>
    <x v="1"/>
    <x v="3"/>
    <s v="ZQ3"/>
  </r>
  <r>
    <x v="8"/>
    <x v="0"/>
    <s v="5"/>
    <x v="20"/>
    <x v="126"/>
    <x v="8"/>
    <x v="4"/>
    <s v="ZQV"/>
  </r>
  <r>
    <x v="8"/>
    <x v="0"/>
    <s v=""/>
    <x v="0"/>
    <x v="127"/>
    <x v="2"/>
    <x v="1"/>
    <s v="ZQ4"/>
  </r>
  <r>
    <x v="8"/>
    <x v="1"/>
    <s v="3"/>
    <x v="20"/>
    <x v="128"/>
    <x v="2"/>
    <x v="4"/>
    <s v="ZQV"/>
  </r>
  <r>
    <x v="8"/>
    <x v="1"/>
    <s v="2"/>
    <x v="20"/>
    <x v="129"/>
    <x v="2"/>
    <x v="4"/>
    <s v="ZQV"/>
  </r>
  <r>
    <x v="8"/>
    <x v="1"/>
    <s v="1"/>
    <x v="20"/>
    <x v="130"/>
    <x v="2"/>
    <x v="4"/>
    <s v="ZQV"/>
  </r>
  <r>
    <x v="8"/>
    <x v="1"/>
    <m/>
    <x v="8"/>
    <x v="122"/>
    <x v="5"/>
    <x v="1"/>
    <s v="ZQV"/>
  </r>
  <r>
    <x v="8"/>
    <x v="3"/>
    <s v=""/>
    <x v="6"/>
    <x v="131"/>
    <x v="7"/>
    <x v="1"/>
    <s v="ZQ3"/>
  </r>
  <r>
    <x v="9"/>
    <x v="0"/>
    <s v="01"/>
    <x v="1"/>
    <x v="132"/>
    <x v="5"/>
    <x v="3"/>
    <s v="ZQ3"/>
  </r>
  <r>
    <x v="9"/>
    <x v="0"/>
    <s v="02"/>
    <x v="11"/>
    <x v="133"/>
    <x v="5"/>
    <x v="3"/>
    <s v="ZQ4"/>
  </r>
  <r>
    <x v="9"/>
    <x v="0"/>
    <s v="03"/>
    <x v="21"/>
    <x v="134"/>
    <x v="0"/>
    <x v="3"/>
    <s v="ZQ4"/>
  </r>
  <r>
    <x v="9"/>
    <x v="0"/>
    <s v="04"/>
    <x v="18"/>
    <x v="135"/>
    <x v="0"/>
    <x v="3"/>
    <s v="ZQ3"/>
  </r>
  <r>
    <x v="10"/>
    <x v="0"/>
    <s v="01"/>
    <x v="7"/>
    <x v="128"/>
    <x v="1"/>
    <x v="2"/>
    <s v="ZQ3"/>
  </r>
  <r>
    <x v="10"/>
    <x v="0"/>
    <s v="02"/>
    <x v="22"/>
    <x v="136"/>
    <x v="9"/>
    <x v="1"/>
    <s v="ZQ4"/>
  </r>
  <r>
    <x v="11"/>
    <x v="0"/>
    <s v=""/>
    <x v="0"/>
    <x v="137"/>
    <x v="9"/>
    <x v="0"/>
    <s v="ZQ4"/>
  </r>
  <r>
    <x v="11"/>
    <x v="0"/>
    <s v=""/>
    <x v="1"/>
    <x v="138"/>
    <x v="1"/>
    <x v="0"/>
    <s v="ZQ3"/>
  </r>
  <r>
    <x v="11"/>
    <x v="0"/>
    <s v=""/>
    <x v="6"/>
    <x v="139"/>
    <x v="1"/>
    <x v="0"/>
    <s v="ZQ3"/>
  </r>
  <r>
    <x v="11"/>
    <x v="0"/>
    <s v="33"/>
    <x v="3"/>
    <x v="140"/>
    <x v="7"/>
    <x v="1"/>
    <s v="ZQ4"/>
  </r>
  <r>
    <x v="11"/>
    <x v="2"/>
    <s v=""/>
    <x v="8"/>
    <x v="141"/>
    <x v="7"/>
    <x v="1"/>
    <s v="ZQ3"/>
  </r>
  <r>
    <x v="11"/>
    <x v="2"/>
    <s v=""/>
    <x v="1"/>
    <x v="142"/>
    <x v="7"/>
    <x v="0"/>
    <s v="ZQ3"/>
  </r>
  <r>
    <x v="11"/>
    <x v="2"/>
    <n v="5"/>
    <x v="17"/>
    <x v="143"/>
    <x v="1"/>
    <x v="1"/>
    <s v="ZQ3"/>
  </r>
  <r>
    <x v="11"/>
    <x v="2"/>
    <s v="08"/>
    <x v="18"/>
    <x v="144"/>
    <x v="5"/>
    <x v="1"/>
    <s v="ZQ3"/>
  </r>
  <r>
    <x v="11"/>
    <x v="2"/>
    <s v="13"/>
    <x v="18"/>
    <x v="145"/>
    <x v="1"/>
    <x v="4"/>
    <s v="ZQ3"/>
  </r>
  <r>
    <x v="11"/>
    <x v="0"/>
    <s v=""/>
    <x v="6"/>
    <x v="146"/>
    <x v="10"/>
    <x v="0"/>
    <s v="ZQ3"/>
  </r>
  <r>
    <x v="11"/>
    <x v="0"/>
    <n v="1"/>
    <x v="17"/>
    <x v="147"/>
    <x v="1"/>
    <x v="1"/>
    <s v="ZQ3"/>
  </r>
  <r>
    <x v="11"/>
    <x v="0"/>
    <n v="36"/>
    <x v="17"/>
    <x v="148"/>
    <x v="1"/>
    <x v="1"/>
    <s v="ZQ3"/>
  </r>
  <r>
    <x v="11"/>
    <x v="0"/>
    <s v=""/>
    <x v="0"/>
    <x v="137"/>
    <x v="9"/>
    <x v="0"/>
    <s v="ZQ4"/>
  </r>
  <r>
    <x v="11"/>
    <x v="0"/>
    <s v="13"/>
    <x v="3"/>
    <x v="149"/>
    <x v="3"/>
    <x v="1"/>
    <s v="ZQ4"/>
  </r>
  <r>
    <x v="11"/>
    <x v="0"/>
    <s v="14"/>
    <x v="3"/>
    <x v="150"/>
    <x v="1"/>
    <x v="1"/>
    <s v="ZQ4"/>
  </r>
  <r>
    <x v="11"/>
    <x v="0"/>
    <s v=""/>
    <x v="6"/>
    <x v="151"/>
    <x v="7"/>
    <x v="0"/>
    <s v="ZQ3"/>
  </r>
  <r>
    <x v="11"/>
    <x v="0"/>
    <s v=""/>
    <x v="8"/>
    <x v="124"/>
    <x v="7"/>
    <x v="1"/>
    <s v="ZQ3"/>
  </r>
  <r>
    <x v="11"/>
    <x v="1"/>
    <s v="07"/>
    <x v="1"/>
    <x v="152"/>
    <x v="3"/>
    <x v="1"/>
    <s v="ZQ3"/>
  </r>
  <r>
    <x v="11"/>
    <x v="0"/>
    <n v="24"/>
    <x v="3"/>
    <x v="153"/>
    <x v="1"/>
    <x v="1"/>
    <s v="ZQ4"/>
  </r>
  <r>
    <x v="12"/>
    <x v="1"/>
    <s v="03"/>
    <x v="7"/>
    <x v="154"/>
    <x v="2"/>
    <x v="2"/>
    <s v="ZQ3"/>
  </r>
  <r>
    <x v="12"/>
    <x v="1"/>
    <s v="04"/>
    <x v="7"/>
    <x v="155"/>
    <x v="2"/>
    <x v="2"/>
    <s v="ZQ3"/>
  </r>
  <r>
    <x v="12"/>
    <x v="1"/>
    <s v="05"/>
    <x v="7"/>
    <x v="156"/>
    <x v="2"/>
    <x v="2"/>
    <s v="ZQ3"/>
  </r>
  <r>
    <x v="12"/>
    <x v="1"/>
    <s v="06"/>
    <x v="7"/>
    <x v="157"/>
    <x v="2"/>
    <x v="2"/>
    <s v="ZQ3"/>
  </r>
  <r>
    <x v="12"/>
    <x v="0"/>
    <s v=""/>
    <x v="0"/>
    <x v="158"/>
    <x v="7"/>
    <x v="1"/>
    <s v="ZQ4"/>
  </r>
  <r>
    <x v="12"/>
    <x v="0"/>
    <s v=""/>
    <x v="1"/>
    <x v="107"/>
    <x v="7"/>
    <x v="1"/>
    <s v="ZQ3"/>
  </r>
  <r>
    <x v="12"/>
    <x v="0"/>
    <s v="01"/>
    <x v="1"/>
    <x v="159"/>
    <x v="0"/>
    <x v="3"/>
    <s v="ZQ3"/>
  </r>
  <r>
    <x v="12"/>
    <x v="0"/>
    <s v="02"/>
    <x v="16"/>
    <x v="160"/>
    <x v="6"/>
    <x v="1"/>
    <s v="ZQ4"/>
  </r>
  <r>
    <x v="12"/>
    <x v="0"/>
    <s v="04"/>
    <x v="16"/>
    <x v="161"/>
    <x v="3"/>
    <x v="1"/>
    <s v="ZQ4"/>
  </r>
  <r>
    <x v="12"/>
    <x v="0"/>
    <s v="09"/>
    <x v="16"/>
    <x v="162"/>
    <x v="3"/>
    <x v="1"/>
    <s v="ZQ4"/>
  </r>
  <r>
    <x v="12"/>
    <x v="1"/>
    <s v=""/>
    <x v="6"/>
    <x v="163"/>
    <x v="0"/>
    <x v="1"/>
    <s v="ZQ3"/>
  </r>
  <r>
    <x v="12"/>
    <x v="1"/>
    <s v=""/>
    <x v="6"/>
    <x v="164"/>
    <x v="0"/>
    <x v="1"/>
    <s v="ZQ3"/>
  </r>
  <r>
    <x v="12"/>
    <x v="1"/>
    <s v="02"/>
    <x v="6"/>
    <x v="165"/>
    <x v="1"/>
    <x v="1"/>
    <s v="ZQ3"/>
  </r>
  <r>
    <x v="12"/>
    <x v="1"/>
    <s v="03"/>
    <x v="7"/>
    <x v="154"/>
    <x v="2"/>
    <x v="2"/>
    <s v="ZQ3"/>
  </r>
  <r>
    <x v="12"/>
    <x v="1"/>
    <s v="04"/>
    <x v="7"/>
    <x v="155"/>
    <x v="2"/>
    <x v="2"/>
    <s v="ZQ3"/>
  </r>
  <r>
    <x v="12"/>
    <x v="1"/>
    <s v="05"/>
    <x v="7"/>
    <x v="156"/>
    <x v="2"/>
    <x v="2"/>
    <s v="ZQ3"/>
  </r>
  <r>
    <x v="12"/>
    <x v="1"/>
    <s v="06"/>
    <x v="7"/>
    <x v="157"/>
    <x v="1"/>
    <x v="2"/>
    <s v="ZQ3"/>
  </r>
  <r>
    <x v="12"/>
    <x v="1"/>
    <s v="09"/>
    <x v="4"/>
    <x v="166"/>
    <x v="2"/>
    <x v="1"/>
    <s v="ZQ2"/>
  </r>
  <r>
    <x v="4"/>
    <x v="0"/>
    <n v="4"/>
    <x v="7"/>
    <x v="167"/>
    <x v="1"/>
    <x v="1"/>
    <s v="ZQ4"/>
  </r>
  <r>
    <x v="11"/>
    <x v="2"/>
    <n v="2"/>
    <x v="17"/>
    <x v="168"/>
    <x v="1"/>
    <x v="1"/>
    <s v="ZQ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">
  <r>
    <x v="0"/>
    <x v="0"/>
    <s v="05"/>
    <x v="0"/>
    <n v="2.4300000000000002"/>
    <x v="0"/>
    <x v="0"/>
    <x v="0"/>
  </r>
  <r>
    <x v="1"/>
    <x v="0"/>
    <s v="01"/>
    <x v="0"/>
    <n v="19.309999999999999"/>
    <x v="1"/>
    <x v="0"/>
    <x v="1"/>
  </r>
  <r>
    <x v="1"/>
    <x v="0"/>
    <s v="02"/>
    <x v="0"/>
    <n v="4.2"/>
    <x v="2"/>
    <x v="0"/>
    <x v="0"/>
  </r>
  <r>
    <x v="1"/>
    <x v="0"/>
    <s v="03"/>
    <x v="0"/>
    <n v="6.92"/>
    <x v="2"/>
    <x v="0"/>
    <x v="0"/>
  </r>
  <r>
    <x v="1"/>
    <x v="0"/>
    <s v="01"/>
    <x v="0"/>
    <n v="19.309999999999999"/>
    <x v="1"/>
    <x v="0"/>
    <x v="1"/>
  </r>
  <r>
    <x v="1"/>
    <x v="0"/>
    <m/>
    <x v="0"/>
    <n v="0"/>
    <x v="2"/>
    <x v="0"/>
    <x v="0"/>
  </r>
  <r>
    <x v="1"/>
    <x v="0"/>
    <m/>
    <x v="0"/>
    <n v="0"/>
    <x v="2"/>
    <x v="0"/>
    <x v="2"/>
  </r>
  <r>
    <x v="2"/>
    <x v="0"/>
    <s v="84"/>
    <x v="0"/>
    <n v="4.67"/>
    <x v="1"/>
    <x v="0"/>
    <x v="0"/>
  </r>
  <r>
    <x v="2"/>
    <x v="0"/>
    <s v="86"/>
    <x v="0"/>
    <n v="4.67"/>
    <x v="1"/>
    <x v="0"/>
    <x v="0"/>
  </r>
  <r>
    <x v="2"/>
    <x v="0"/>
    <s v="87"/>
    <x v="0"/>
    <n v="10.08"/>
    <x v="1"/>
    <x v="0"/>
    <x v="0"/>
  </r>
  <r>
    <x v="2"/>
    <x v="0"/>
    <s v="89"/>
    <x v="0"/>
    <n v="10.210000000000001"/>
    <x v="1"/>
    <x v="0"/>
    <x v="0"/>
  </r>
  <r>
    <x v="2"/>
    <x v="1"/>
    <s v="84"/>
    <x v="0"/>
    <n v="4.67"/>
    <x v="1"/>
    <x v="0"/>
    <x v="0"/>
  </r>
  <r>
    <x v="2"/>
    <x v="1"/>
    <s v="86"/>
    <x v="0"/>
    <n v="4.67"/>
    <x v="1"/>
    <x v="0"/>
    <x v="0"/>
  </r>
  <r>
    <x v="2"/>
    <x v="1"/>
    <s v="87"/>
    <x v="0"/>
    <n v="10.210000000000001"/>
    <x v="1"/>
    <x v="0"/>
    <x v="0"/>
  </r>
  <r>
    <x v="2"/>
    <x v="1"/>
    <s v="89"/>
    <x v="0"/>
    <n v="10.210000000000001"/>
    <x v="1"/>
    <x v="0"/>
    <x v="0"/>
  </r>
  <r>
    <x v="2"/>
    <x v="2"/>
    <s v="84"/>
    <x v="0"/>
    <n v="4.67"/>
    <x v="1"/>
    <x v="0"/>
    <x v="0"/>
  </r>
  <r>
    <x v="2"/>
    <x v="2"/>
    <s v="86"/>
    <x v="0"/>
    <n v="4.67"/>
    <x v="1"/>
    <x v="0"/>
    <x v="0"/>
  </r>
  <r>
    <x v="2"/>
    <x v="2"/>
    <s v="87"/>
    <x v="0"/>
    <n v="10.210000000000001"/>
    <x v="1"/>
    <x v="0"/>
    <x v="0"/>
  </r>
  <r>
    <x v="2"/>
    <x v="2"/>
    <s v="89"/>
    <x v="0"/>
    <n v="10.210000000000001"/>
    <x v="1"/>
    <x v="0"/>
    <x v="0"/>
  </r>
  <r>
    <x v="3"/>
    <x v="0"/>
    <s v="03"/>
    <x v="0"/>
    <n v="3.4"/>
    <x v="1"/>
    <x v="0"/>
    <x v="0"/>
  </r>
  <r>
    <x v="3"/>
    <x v="0"/>
    <s v="08"/>
    <x v="0"/>
    <n v="5.67"/>
    <x v="1"/>
    <x v="0"/>
    <x v="0"/>
  </r>
  <r>
    <x v="4"/>
    <x v="0"/>
    <s v=""/>
    <x v="0"/>
    <n v="4.6399999999999997"/>
    <x v="2"/>
    <x v="0"/>
    <x v="0"/>
  </r>
  <r>
    <x v="4"/>
    <x v="0"/>
    <s v=""/>
    <x v="0"/>
    <n v="3.63"/>
    <x v="2"/>
    <x v="0"/>
    <x v="0"/>
  </r>
  <r>
    <x v="5"/>
    <x v="0"/>
    <s v="16a"/>
    <x v="0"/>
    <n v="4.68"/>
    <x v="3"/>
    <x v="0"/>
    <x v="0"/>
  </r>
  <r>
    <x v="5"/>
    <x v="0"/>
    <s v="16"/>
    <x v="0"/>
    <n v="4.68"/>
    <x v="0"/>
    <x v="0"/>
    <x v="0"/>
  </r>
  <r>
    <x v="6"/>
    <x v="0"/>
    <s v="3"/>
    <x v="0"/>
    <n v="1.82"/>
    <x v="2"/>
    <x v="0"/>
    <x v="0"/>
  </r>
  <r>
    <x v="6"/>
    <x v="1"/>
    <s v="4"/>
    <x v="0"/>
    <n v="4.38"/>
    <x v="1"/>
    <x v="0"/>
    <x v="0"/>
  </r>
  <r>
    <x v="6"/>
    <x v="1"/>
    <n v="4"/>
    <x v="0"/>
    <n v="4.38"/>
    <x v="4"/>
    <x v="1"/>
    <x v="1"/>
  </r>
  <r>
    <x v="7"/>
    <x v="0"/>
    <s v="05"/>
    <x v="0"/>
    <n v="4.33"/>
    <x v="1"/>
    <x v="0"/>
    <x v="0"/>
  </r>
  <r>
    <x v="7"/>
    <x v="0"/>
    <s v="06"/>
    <x v="0"/>
    <n v="4.33"/>
    <x v="1"/>
    <x v="0"/>
    <x v="0"/>
  </r>
  <r>
    <x v="7"/>
    <x v="0"/>
    <s v="05A"/>
    <x v="0"/>
    <n v="4.0199999999999996"/>
    <x v="1"/>
    <x v="0"/>
    <x v="0"/>
  </r>
  <r>
    <x v="7"/>
    <x v="0"/>
    <s v="05B"/>
    <x v="0"/>
    <n v="2.27"/>
    <x v="1"/>
    <x v="0"/>
    <x v="0"/>
  </r>
  <r>
    <x v="7"/>
    <x v="0"/>
    <s v="06A"/>
    <x v="0"/>
    <n v="4.0199999999999996"/>
    <x v="1"/>
    <x v="0"/>
    <x v="0"/>
  </r>
  <r>
    <x v="7"/>
    <x v="0"/>
    <s v="06B"/>
    <x v="0"/>
    <n v="2.27"/>
    <x v="1"/>
    <x v="0"/>
    <x v="0"/>
  </r>
  <r>
    <x v="8"/>
    <x v="0"/>
    <s v=""/>
    <x v="0"/>
    <n v="2.77"/>
    <x v="2"/>
    <x v="0"/>
    <x v="3"/>
  </r>
  <r>
    <x v="9"/>
    <x v="3"/>
    <s v="09"/>
    <x v="0"/>
    <n v="2.84"/>
    <x v="1"/>
    <x v="0"/>
    <x v="0"/>
  </r>
  <r>
    <x v="9"/>
    <x v="3"/>
    <s v="12"/>
    <x v="0"/>
    <n v="9.09"/>
    <x v="1"/>
    <x v="0"/>
    <x v="0"/>
  </r>
  <r>
    <x v="9"/>
    <x v="0"/>
    <s v="02"/>
    <x v="0"/>
    <n v="8.52"/>
    <x v="0"/>
    <x v="0"/>
    <x v="0"/>
  </r>
  <r>
    <x v="9"/>
    <x v="0"/>
    <s v="07"/>
    <x v="0"/>
    <n v="8.14"/>
    <x v="0"/>
    <x v="0"/>
    <x v="0"/>
  </r>
  <r>
    <x v="9"/>
    <x v="0"/>
    <s v="31"/>
    <x v="0"/>
    <n v="9"/>
    <x v="3"/>
    <x v="0"/>
    <x v="0"/>
  </r>
  <r>
    <x v="10"/>
    <x v="0"/>
    <s v=""/>
    <x v="0"/>
    <n v="9.7200000000000006"/>
    <x v="5"/>
    <x v="0"/>
    <x v="1"/>
  </r>
  <r>
    <x v="10"/>
    <x v="0"/>
    <s v="10"/>
    <x v="0"/>
    <n v="10.200000000000001"/>
    <x v="1"/>
    <x v="0"/>
    <x v="0"/>
  </r>
  <r>
    <x v="10"/>
    <x v="1"/>
    <s v=""/>
    <x v="0"/>
    <n v="2.5"/>
    <x v="0"/>
    <x v="0"/>
    <x v="0"/>
  </r>
  <r>
    <x v="10"/>
    <x v="1"/>
    <s v=""/>
    <x v="0"/>
    <n v="2.7"/>
    <x v="0"/>
    <x v="0"/>
    <x v="0"/>
  </r>
  <r>
    <x v="10"/>
    <x v="0"/>
    <s v=""/>
    <x v="0"/>
    <n v="9.7200000000000006"/>
    <x v="5"/>
    <x v="0"/>
    <x v="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85">
  <r>
    <x v="0"/>
    <x v="0"/>
    <s v="A"/>
    <s v=""/>
    <x v="0"/>
    <n v="19"/>
    <s v="DICO"/>
    <s v="DCCH"/>
    <s v="COULOIR"/>
    <x v="0"/>
    <x v="0"/>
  </r>
  <r>
    <x v="0"/>
    <x v="0"/>
    <s v="A"/>
    <s v=""/>
    <x v="1"/>
    <n v="20.18"/>
    <s v="DICO"/>
    <s v="DCCH"/>
    <s v="ESCALIER A (SECOURS) - SORTIE RDC"/>
    <x v="1"/>
    <x v="1"/>
  </r>
  <r>
    <x v="0"/>
    <x v="0"/>
    <s v="A"/>
    <s v=""/>
    <x v="0"/>
    <n v="49.76"/>
    <s v="DICO"/>
    <s v="DCCH"/>
    <s v="COULOIR"/>
    <x v="0"/>
    <x v="0"/>
  </r>
  <r>
    <x v="0"/>
    <x v="0"/>
    <s v="A"/>
    <s v="02"/>
    <x v="2"/>
    <n v="8.6999999999999993"/>
    <s v="DICO"/>
    <s v="DCCH"/>
    <s v="LOCAL DESTRCUCTION"/>
    <x v="2"/>
    <x v="2"/>
  </r>
  <r>
    <x v="0"/>
    <x v="0"/>
    <s v="A"/>
    <s v="04"/>
    <x v="2"/>
    <n v="20.100000000000001"/>
    <s v="DICO"/>
    <s v="DCCH"/>
    <s v="BUREAU"/>
    <x v="2"/>
    <x v="2"/>
  </r>
  <r>
    <x v="0"/>
    <x v="0"/>
    <s v="A"/>
    <s v="06"/>
    <x v="2"/>
    <n v="13.6"/>
    <s v="DICO"/>
    <s v="DCCH"/>
    <s v="BUREAU"/>
    <x v="2"/>
    <x v="2"/>
  </r>
  <r>
    <x v="0"/>
    <x v="0"/>
    <s v="A"/>
    <s v="08"/>
    <x v="2"/>
    <n v="16.100000000000001"/>
    <s v="DICO"/>
    <s v="DCCH"/>
    <s v="BUREAU"/>
    <x v="2"/>
    <x v="2"/>
  </r>
  <r>
    <x v="0"/>
    <x v="0"/>
    <s v="A"/>
    <s v="09"/>
    <x v="2"/>
    <n v="13.6"/>
    <s v="DICO"/>
    <s v="DCCH"/>
    <s v="BUREAU"/>
    <x v="2"/>
    <x v="2"/>
  </r>
  <r>
    <x v="0"/>
    <x v="0"/>
    <s v="A"/>
    <s v="10"/>
    <x v="3"/>
    <n v="13.6"/>
    <s v="DICO"/>
    <s v="ASCO"/>
    <s v="BUREAU "/>
    <x v="2"/>
    <x v="3"/>
  </r>
  <r>
    <x v="0"/>
    <x v="0"/>
    <s v="A"/>
    <s v="11"/>
    <x v="2"/>
    <n v="13.9"/>
    <s v="DICO"/>
    <s v="DCCH"/>
    <s v="SALLE DE REUNION + PHOTOCOPIEUR"/>
    <x v="2"/>
    <x v="2"/>
  </r>
  <r>
    <x v="0"/>
    <x v="0"/>
    <s v="A"/>
    <s v="12"/>
    <x v="2"/>
    <n v="15"/>
    <s v="ASCO"/>
    <s v=""/>
    <s v="BUREAU "/>
    <x v="2"/>
    <x v="2"/>
  </r>
  <r>
    <x v="0"/>
    <x v="0"/>
    <s v="A"/>
    <s v="13"/>
    <x v="2"/>
    <n v="14.1"/>
    <s v="DICO"/>
    <s v="DCCH"/>
    <s v="BUREAU sécurité informatique"/>
    <x v="2"/>
    <x v="2"/>
  </r>
  <r>
    <x v="0"/>
    <x v="0"/>
    <s v="A"/>
    <s v="15"/>
    <x v="2"/>
    <n v="15.5"/>
    <s v="DICO"/>
    <s v="ASCO"/>
    <s v="LUDOTHEQUE"/>
    <x v="2"/>
    <x v="2"/>
  </r>
  <r>
    <x v="0"/>
    <x v="0"/>
    <s v="A"/>
    <s v="17"/>
    <x v="2"/>
    <n v="12.4"/>
    <s v="AC"/>
    <s v=""/>
    <s v="BUREAU"/>
    <x v="3"/>
    <x v="2"/>
  </r>
  <r>
    <x v="0"/>
    <x v="0"/>
    <s v="A"/>
    <s v="19"/>
    <x v="2"/>
    <n v="16.3"/>
    <s v="DSG"/>
    <s v=""/>
    <s v="BUREAU"/>
    <x v="2"/>
    <x v="2"/>
  </r>
  <r>
    <x v="0"/>
    <x v="0"/>
    <s v="B"/>
    <s v=""/>
    <x v="4"/>
    <n v="42.6"/>
    <s v="DICO"/>
    <s v="DCCH"/>
    <s v="HALL ACCES POSTE SECURITE"/>
    <x v="2"/>
    <x v="0"/>
  </r>
  <r>
    <x v="0"/>
    <x v="0"/>
    <s v="B"/>
    <s v=""/>
    <x v="4"/>
    <n v="148.19999999999999"/>
    <s v="DICO"/>
    <s v="DCCH"/>
    <s v="HALL D'ENTREE PRINCIPALE"/>
    <x v="2"/>
    <x v="0"/>
  </r>
  <r>
    <x v="0"/>
    <x v="0"/>
    <s v="B"/>
    <s v=""/>
    <x v="0"/>
    <n v="14.4"/>
    <s v="DICO"/>
    <s v="DCCH"/>
    <s v="COULOIR CONDUISANT AU GRAND HALL D'ENTREE ACCES STANDARD"/>
    <x v="2"/>
    <x v="0"/>
  </r>
  <r>
    <x v="0"/>
    <x v="0"/>
    <s v="B"/>
    <s v=""/>
    <x v="5"/>
    <n v="18.079999999999998"/>
    <s v="DICO"/>
    <s v="DCCH"/>
    <s v="SAS ASCENSEUR N 4"/>
    <x v="2"/>
    <x v="0"/>
  </r>
  <r>
    <x v="0"/>
    <x v="0"/>
    <s v="B"/>
    <s v=""/>
    <x v="1"/>
    <n v="22"/>
    <s v="DICO"/>
    <s v="DCCH"/>
    <s v="ESCALIER B"/>
    <x v="1"/>
    <x v="3"/>
  </r>
  <r>
    <x v="0"/>
    <x v="0"/>
    <s v="B"/>
    <s v=""/>
    <x v="5"/>
    <n v="33.5"/>
    <s v="DICO"/>
    <s v="DCCH"/>
    <s v="SAS D'ENTREE PRINCIPALE"/>
    <x v="2"/>
    <x v="0"/>
  </r>
  <r>
    <x v="0"/>
    <x v="0"/>
    <s v="B"/>
    <s v="01"/>
    <x v="6"/>
    <n v="8.4"/>
    <s v="DICO"/>
    <s v="DCCH"/>
    <s v="VESTIAIRES SOCIETE GARDIENNAGE"/>
    <x v="2"/>
    <x v="0"/>
  </r>
  <r>
    <x v="0"/>
    <x v="0"/>
    <s v="B"/>
    <s v="02"/>
    <x v="2"/>
    <n v="38.200000000000003"/>
    <s v="DICO"/>
    <s v="DCCH"/>
    <s v="POSTE SECURITE"/>
    <x v="4"/>
    <x v="0"/>
  </r>
  <r>
    <x v="0"/>
    <x v="0"/>
    <s v="B"/>
    <s v="10"/>
    <x v="2"/>
    <n v="20.7"/>
    <s v="DICO"/>
    <s v="DCCH"/>
    <s v="LOCAL COURRIER"/>
    <x v="2"/>
    <x v="2"/>
  </r>
  <r>
    <x v="0"/>
    <x v="0"/>
    <s v="B"/>
    <s v="12"/>
    <x v="6"/>
    <n v="5.3"/>
    <s v="DICO"/>
    <s v="DCCH"/>
    <s v="SALLE VESTIAIRE HALL D'HONNEUR"/>
    <x v="2"/>
    <x v="4"/>
  </r>
  <r>
    <x v="0"/>
    <x v="0"/>
    <s v="B"/>
    <s v="14"/>
    <x v="2"/>
    <n v="13.8"/>
    <s v="DICO"/>
    <s v="DCCH"/>
    <s v="BUREAU SOCIETE GARDIENNAGE"/>
    <x v="2"/>
    <x v="2"/>
  </r>
  <r>
    <x v="0"/>
    <x v="0"/>
    <s v="B"/>
    <s v="19"/>
    <x v="2"/>
    <n v="27.8"/>
    <s v="DICO"/>
    <s v="DCCH"/>
    <s v="LOCAL TELEPHONIE"/>
    <x v="4"/>
    <x v="2"/>
  </r>
  <r>
    <x v="0"/>
    <x v="0"/>
    <s v="C"/>
    <s v=""/>
    <x v="0"/>
    <n v="33.75"/>
    <s v="DICO"/>
    <s v="DCCH"/>
    <s v="COULOIR TRANSVERSAL CONDUISANT A L'AILE B"/>
    <x v="0"/>
    <x v="0"/>
  </r>
  <r>
    <x v="0"/>
    <x v="0"/>
    <s v="C"/>
    <s v=""/>
    <x v="0"/>
    <n v="48.39"/>
    <s v="DICO"/>
    <s v="DCCH"/>
    <s v="COULOIR"/>
    <x v="2"/>
    <x v="0"/>
  </r>
  <r>
    <x v="0"/>
    <x v="0"/>
    <s v="C"/>
    <s v=""/>
    <x v="1"/>
    <n v="19.14"/>
    <s v="DICO"/>
    <s v="DCCH"/>
    <s v="ESCALIER BCD"/>
    <x v="0"/>
    <x v="3"/>
  </r>
  <r>
    <x v="0"/>
    <x v="0"/>
    <s v="C"/>
    <s v=""/>
    <x v="1"/>
    <n v="18"/>
    <s v="DICO"/>
    <s v="DCCH"/>
    <s v="ESCALIER C (SECOURS)"/>
    <x v="1"/>
    <x v="1"/>
  </r>
  <r>
    <x v="0"/>
    <x v="0"/>
    <s v="C"/>
    <s v="03"/>
    <x v="2"/>
    <n v="13"/>
    <s v="DICO"/>
    <s v="DCCH"/>
    <s v="BUREAU"/>
    <x v="2"/>
    <x v="2"/>
  </r>
  <r>
    <x v="0"/>
    <x v="0"/>
    <s v="C"/>
    <s v="04"/>
    <x v="7"/>
    <n v="9"/>
    <s v="DICO"/>
    <s v="DCCH"/>
    <s v="PHOTOCOPIEUR"/>
    <x v="0"/>
    <x v="3"/>
  </r>
  <r>
    <x v="0"/>
    <x v="0"/>
    <s v="C"/>
    <s v="05"/>
    <x v="2"/>
    <n v="14.9"/>
    <s v="DICO"/>
    <s v="DCCH"/>
    <s v="BUREAU SECRETARIAT"/>
    <x v="2"/>
    <x v="2"/>
  </r>
  <r>
    <x v="0"/>
    <x v="0"/>
    <s v="C"/>
    <s v="06"/>
    <x v="2"/>
    <n v="13"/>
    <s v="DICO"/>
    <s v="DCCH"/>
    <s v="BUREAU"/>
    <x v="2"/>
    <x v="2"/>
  </r>
  <r>
    <x v="0"/>
    <x v="0"/>
    <s v="C"/>
    <s v="07"/>
    <x v="2"/>
    <n v="28.3"/>
    <s v="DICO"/>
    <s v="DCCH"/>
    <s v="BUREAU CHEF DE CENTRE"/>
    <x v="3"/>
    <x v="2"/>
  </r>
  <r>
    <x v="0"/>
    <x v="0"/>
    <s v="C"/>
    <s v="08"/>
    <x v="2"/>
    <n v="9.6999999999999993"/>
    <s v="DICO"/>
    <s v="DCCH"/>
    <s v="BUREAU BTM"/>
    <x v="2"/>
    <x v="2"/>
  </r>
  <r>
    <x v="0"/>
    <x v="0"/>
    <s v="C"/>
    <s v="10"/>
    <x v="2"/>
    <n v="12.8"/>
    <s v="DICO"/>
    <s v="DCCH"/>
    <s v="BUREAU"/>
    <x v="2"/>
    <x v="2"/>
  </r>
  <r>
    <x v="0"/>
    <x v="0"/>
    <s v="C"/>
    <s v="11"/>
    <x v="2"/>
    <n v="15.7"/>
    <s v="DICO"/>
    <s v="DCCH"/>
    <s v="BUREAU"/>
    <x v="2"/>
    <x v="2"/>
  </r>
  <r>
    <x v="0"/>
    <x v="0"/>
    <s v="C"/>
    <s v="12"/>
    <x v="2"/>
    <n v="17.5"/>
    <s v="DICO"/>
    <s v="DCCH"/>
    <s v="BUREAU"/>
    <x v="2"/>
    <x v="2"/>
  </r>
  <r>
    <x v="0"/>
    <x v="0"/>
    <s v="C"/>
    <s v="13"/>
    <x v="3"/>
    <n v="14.5"/>
    <s v="DICO"/>
    <s v="DCCH"/>
    <s v="BUREAU"/>
    <x v="2"/>
    <x v="3"/>
  </r>
  <r>
    <x v="0"/>
    <x v="0"/>
    <s v="C"/>
    <s v="14"/>
    <x v="2"/>
    <n v="14.6"/>
    <s v="DICO"/>
    <s v="DCCH"/>
    <s v="BUREAU"/>
    <x v="2"/>
    <x v="2"/>
  </r>
  <r>
    <x v="0"/>
    <x v="0"/>
    <s v="C"/>
    <s v="15"/>
    <x v="8"/>
    <n v="29"/>
    <s v="DICO"/>
    <s v="DCCH"/>
    <s v="SALLE DE REUNION"/>
    <x v="2"/>
    <x v="3"/>
  </r>
  <r>
    <x v="0"/>
    <x v="0"/>
    <s v="D"/>
    <s v=""/>
    <x v="0"/>
    <n v="19.95"/>
    <s v="DICO"/>
    <s v="DCCH"/>
    <s v="COULOIR"/>
    <x v="5"/>
    <x v="3"/>
  </r>
  <r>
    <x v="0"/>
    <x v="0"/>
    <s v="D"/>
    <s v=""/>
    <x v="5"/>
    <n v="5.9"/>
    <s v="DICO"/>
    <s v="DCCH"/>
    <s v="SAS"/>
    <x v="0"/>
    <x v="0"/>
  </r>
  <r>
    <x v="0"/>
    <x v="0"/>
    <s v="D"/>
    <s v="04"/>
    <x v="2"/>
    <n v="22.5"/>
    <s v="DICO"/>
    <s v="DCCH"/>
    <s v="BUREAU ENT EXT TRAVAUX SOC  IDEX (maintenance clim chauffage)"/>
    <x v="1"/>
    <x v="2"/>
  </r>
  <r>
    <x v="0"/>
    <x v="0"/>
    <s v="D"/>
    <s v="06"/>
    <x v="9"/>
    <n v="22"/>
    <s v="DICO"/>
    <s v="DCCH"/>
    <s v="LOCAL VESTIAIRE SOCIETE GARDIENNAGE"/>
    <x v="1"/>
    <x v="4"/>
  </r>
  <r>
    <x v="0"/>
    <x v="0"/>
    <s v="D"/>
    <s v="10"/>
    <x v="10"/>
    <n v="22"/>
    <s v="DICO"/>
    <s v="DCCH"/>
    <s v="ATELIER"/>
    <x v="2"/>
    <x v="3"/>
  </r>
  <r>
    <x v="0"/>
    <x v="0"/>
    <s v="D"/>
    <s v="11"/>
    <x v="3"/>
    <n v="10.5"/>
    <s v="DICO"/>
    <s v="DCCH"/>
    <s v="CHAMBRE POMPIERS"/>
    <x v="2"/>
    <x v="4"/>
  </r>
  <r>
    <x v="0"/>
    <x v="0"/>
    <s v="D"/>
    <s v="15"/>
    <x v="3"/>
    <n v="7"/>
    <s v="DICO"/>
    <s v="DCCH"/>
    <s v="CHAMBRE POMPIERS"/>
    <x v="2"/>
    <x v="4"/>
  </r>
  <r>
    <x v="0"/>
    <x v="0"/>
    <s v="E"/>
    <s v=""/>
    <x v="5"/>
    <n v="11"/>
    <s v="DICO"/>
    <s v="DCCH"/>
    <s v="SAS"/>
    <x v="0"/>
    <x v="3"/>
  </r>
  <r>
    <x v="0"/>
    <x v="0"/>
    <s v="E"/>
    <s v=""/>
    <x v="1"/>
    <n v="19.88"/>
    <s v="DICO"/>
    <s v="DCCH"/>
    <s v="ESCALIER DE"/>
    <x v="1"/>
    <x v="1"/>
  </r>
  <r>
    <x v="0"/>
    <x v="0"/>
    <s v="E"/>
    <s v=""/>
    <x v="0"/>
    <n v="32.619999999999997"/>
    <s v="DICO"/>
    <s v="DCCH"/>
    <s v="COULOIR"/>
    <x v="0"/>
    <x v="3"/>
  </r>
  <r>
    <x v="0"/>
    <x v="0"/>
    <s v="E"/>
    <s v=""/>
    <x v="1"/>
    <n v="15.9"/>
    <s v="DICO"/>
    <s v="DCCH"/>
    <s v="ESCALIER E (SECOURS)"/>
    <x v="1"/>
    <x v="1"/>
  </r>
  <r>
    <x v="0"/>
    <x v="0"/>
    <s v="E"/>
    <s v=""/>
    <x v="1"/>
    <n v="7"/>
    <s v="DICO"/>
    <s v="DCCH"/>
    <s v="ESCALIER"/>
    <x v="6"/>
    <x v="3"/>
  </r>
  <r>
    <x v="0"/>
    <x v="0"/>
    <s v="E"/>
    <s v=""/>
    <x v="0"/>
    <n v="29"/>
    <s v="DICO"/>
    <s v="DCCH"/>
    <s v="COULOIR"/>
    <x v="5"/>
    <x v="3"/>
  </r>
  <r>
    <x v="0"/>
    <x v="0"/>
    <s v="E"/>
    <s v="03"/>
    <x v="2"/>
    <n v="14"/>
    <s v="DICO"/>
    <s v="DCCH"/>
    <s v="LOCAL ENTREPRISE NETTOYAGE  (BUREAU RESP)"/>
    <x v="2"/>
    <x v="2"/>
  </r>
  <r>
    <x v="0"/>
    <x v="1"/>
    <s v="A"/>
    <s v=""/>
    <x v="0"/>
    <n v="18.29"/>
    <s v="DICO"/>
    <s v="DCCH"/>
    <s v="COULOIR"/>
    <x v="2"/>
    <x v="3"/>
  </r>
  <r>
    <x v="0"/>
    <x v="1"/>
    <s v="A"/>
    <s v=""/>
    <x v="1"/>
    <n v="20.16"/>
    <s v="DICO"/>
    <s v="DCCH"/>
    <s v="ESCALIER AB"/>
    <x v="0"/>
    <x v="5"/>
  </r>
  <r>
    <x v="0"/>
    <x v="1"/>
    <s v="A"/>
    <s v=""/>
    <x v="0"/>
    <n v="21.45"/>
    <s v="DICO"/>
    <s v="DCCH"/>
    <s v="COULOIR"/>
    <x v="2"/>
    <x v="3"/>
  </r>
  <r>
    <x v="0"/>
    <x v="1"/>
    <s v="A"/>
    <s v=""/>
    <x v="1"/>
    <n v="20.18"/>
    <s v="DICO"/>
    <s v="DCCH"/>
    <s v="ESCALIER A DE SECOURS"/>
    <x v="1"/>
    <x v="1"/>
  </r>
  <r>
    <x v="0"/>
    <x v="1"/>
    <s v="A"/>
    <s v=""/>
    <x v="0"/>
    <n v="28"/>
    <s v="DICO"/>
    <s v="DCCH"/>
    <s v="COULOIR CENTRAL LONGITUDINAL"/>
    <x v="2"/>
    <x v="3"/>
  </r>
  <r>
    <x v="0"/>
    <x v="1"/>
    <s v="A"/>
    <s v="02"/>
    <x v="2"/>
    <n v="8.5"/>
    <s v="DICO"/>
    <s v="DCCH"/>
    <s v="BUREAU"/>
    <x v="2"/>
    <x v="2"/>
  </r>
  <r>
    <x v="0"/>
    <x v="1"/>
    <s v="A"/>
    <s v="11"/>
    <x v="2"/>
    <n v="12.5"/>
    <s v="DMAS"/>
    <s v="GMAS"/>
    <s v="BUREAU"/>
    <x v="2"/>
    <x v="2"/>
  </r>
  <r>
    <x v="0"/>
    <x v="1"/>
    <s v="B"/>
    <s v=""/>
    <x v="0"/>
    <n v="94.83"/>
    <s v="DICO"/>
    <s v="DCCH"/>
    <s v="COULOIR"/>
    <x v="2"/>
    <x v="3"/>
  </r>
  <r>
    <x v="0"/>
    <x v="1"/>
    <s v="B"/>
    <s v=""/>
    <x v="1"/>
    <n v="30.25"/>
    <s v="DICO"/>
    <s v="DCCH"/>
    <s v="ESCALIER B"/>
    <x v="1"/>
    <x v="5"/>
  </r>
  <r>
    <x v="0"/>
    <x v="1"/>
    <s v="B"/>
    <s v="05"/>
    <x v="8"/>
    <n v="28.7"/>
    <s v="DICO"/>
    <s v="DCCH"/>
    <s v="SALLE REUNION"/>
    <x v="2"/>
    <x v="3"/>
  </r>
  <r>
    <x v="0"/>
    <x v="1"/>
    <s v="B"/>
    <s v="07"/>
    <x v="2"/>
    <n v="11.8"/>
    <s v="DMAS"/>
    <s v="GMAS"/>
    <s v="BUREAU"/>
    <x v="3"/>
    <x v="2"/>
  </r>
  <r>
    <x v="0"/>
    <x v="1"/>
    <s v="B"/>
    <s v="09"/>
    <x v="2"/>
    <n v="28.8"/>
    <s v="DMAS"/>
    <s v="MMAS"/>
    <s v="BUREAU"/>
    <x v="3"/>
    <x v="2"/>
  </r>
  <r>
    <x v="0"/>
    <x v="1"/>
    <s v="B"/>
    <s v="15A"/>
    <x v="5"/>
    <n v="2.8"/>
    <s v="DMAS"/>
    <s v="GMAS"/>
    <s v="SAS D'ENTREE SECRETARIAT - COURRIER."/>
    <x v="2"/>
    <x v="3"/>
  </r>
  <r>
    <x v="0"/>
    <x v="1"/>
    <s v="B"/>
    <s v="15B"/>
    <x v="2"/>
    <n v="21.1"/>
    <s v="DMAS"/>
    <s v="GMAS"/>
    <s v="BUREAU  SECRETARIAT"/>
    <x v="2"/>
    <x v="2"/>
  </r>
  <r>
    <x v="0"/>
    <x v="1"/>
    <s v="B"/>
    <s v="19"/>
    <x v="2"/>
    <n v="14"/>
    <s v="DMAS"/>
    <s v="GMAS"/>
    <s v="BUREAU"/>
    <x v="3"/>
    <x v="2"/>
  </r>
  <r>
    <x v="0"/>
    <x v="1"/>
    <s v="B"/>
    <s v="21"/>
    <x v="2"/>
    <n v="25"/>
    <s v="DMAS"/>
    <s v="MMAS"/>
    <s v="BUREAU"/>
    <x v="2"/>
    <x v="2"/>
  </r>
  <r>
    <x v="0"/>
    <x v="1"/>
    <s v="C"/>
    <s v=""/>
    <x v="1"/>
    <n v="16.149999999999999"/>
    <s v="DICO"/>
    <s v="DCCH"/>
    <s v="ESCALIER C (SECOURS)"/>
    <x v="1"/>
    <x v="1"/>
  </r>
  <r>
    <x v="0"/>
    <x v="1"/>
    <s v="C"/>
    <s v=""/>
    <x v="0"/>
    <n v="19.37"/>
    <s v="DICO"/>
    <s v="DCCH"/>
    <s v="COULOIR"/>
    <x v="0"/>
    <x v="3"/>
  </r>
  <r>
    <x v="0"/>
    <x v="1"/>
    <s v="C"/>
    <s v=""/>
    <x v="0"/>
    <n v="25.5"/>
    <s v="DICO"/>
    <s v="DCCH"/>
    <s v="COULOIR"/>
    <x v="0"/>
    <x v="3"/>
  </r>
  <r>
    <x v="0"/>
    <x v="1"/>
    <s v="C"/>
    <s v=""/>
    <x v="0"/>
    <n v="35.5"/>
    <s v="DICO"/>
    <s v="DCCH"/>
    <s v="COULOIR"/>
    <x v="0"/>
    <x v="3"/>
  </r>
  <r>
    <x v="0"/>
    <x v="1"/>
    <s v="C"/>
    <s v=""/>
    <x v="1"/>
    <n v="19.14"/>
    <s v="DICO"/>
    <s v="DCCH"/>
    <s v="ESCALIER BC"/>
    <x v="0"/>
    <x v="5"/>
  </r>
  <r>
    <x v="0"/>
    <x v="1"/>
    <s v="C"/>
    <s v="01"/>
    <x v="7"/>
    <n v="3"/>
    <s v="DMAS"/>
    <s v="SIAM"/>
    <s v="PHOTOCOPIEUR"/>
    <x v="2"/>
    <x v="3"/>
  </r>
  <r>
    <x v="0"/>
    <x v="1"/>
    <s v="C"/>
    <s v="01A"/>
    <x v="2"/>
    <n v="8.5"/>
    <s v="DMAS"/>
    <s v=""/>
    <s v="BUREAU"/>
    <x v="2"/>
    <x v="2"/>
  </r>
  <r>
    <x v="0"/>
    <x v="1"/>
    <s v="C"/>
    <s v="05"/>
    <x v="2"/>
    <n v="17.100000000000001"/>
    <s v="DMAS"/>
    <s v="SIAM"/>
    <s v="BUREAU"/>
    <x v="3"/>
    <x v="2"/>
  </r>
  <r>
    <x v="0"/>
    <x v="1"/>
    <s v="C"/>
    <s v="06"/>
    <x v="2"/>
    <n v="16.100000000000001"/>
    <s v="DMAS"/>
    <s v="SIAM"/>
    <s v="BUREAU"/>
    <x v="2"/>
    <x v="2"/>
  </r>
  <r>
    <x v="0"/>
    <x v="1"/>
    <s v="C"/>
    <s v="07"/>
    <x v="2"/>
    <n v="16.3"/>
    <s v="DMAS"/>
    <s v=""/>
    <s v="BUREAU"/>
    <x v="3"/>
    <x v="2"/>
  </r>
  <r>
    <x v="0"/>
    <x v="1"/>
    <s v="C"/>
    <s v="08"/>
    <x v="2"/>
    <n v="17"/>
    <s v="DMAS"/>
    <s v="SIAM"/>
    <s v="BUREAU"/>
    <x v="2"/>
    <x v="2"/>
  </r>
  <r>
    <x v="0"/>
    <x v="1"/>
    <s v="C"/>
    <s v="09"/>
    <x v="2"/>
    <n v="16.7"/>
    <s v="DMAS"/>
    <s v=""/>
    <s v="BUREAU"/>
    <x v="2"/>
    <x v="2"/>
  </r>
  <r>
    <x v="0"/>
    <x v="1"/>
    <s v="C"/>
    <s v="10A"/>
    <x v="11"/>
    <n v="7.3"/>
    <s v="DMAS"/>
    <s v=""/>
    <s v="INFORMATIQUE"/>
    <x v="0"/>
    <x v="3"/>
  </r>
  <r>
    <x v="0"/>
    <x v="1"/>
    <s v="C"/>
    <s v="10B"/>
    <x v="12"/>
    <n v="7.7"/>
    <s v="DMAS"/>
    <s v=""/>
    <s v="LABO INFORMATIQUE"/>
    <x v="0"/>
    <x v="3"/>
  </r>
  <r>
    <x v="0"/>
    <x v="1"/>
    <s v="C"/>
    <s v="11"/>
    <x v="2"/>
    <n v="16.3"/>
    <s v="DMAS"/>
    <s v="SIAM"/>
    <s v="BUREAU"/>
    <x v="2"/>
    <x v="2"/>
  </r>
  <r>
    <x v="0"/>
    <x v="1"/>
    <s v="C"/>
    <s v="12"/>
    <x v="2"/>
    <n v="15.8"/>
    <s v="DMAS"/>
    <s v=""/>
    <s v="BUREAU"/>
    <x v="2"/>
    <x v="2"/>
  </r>
  <r>
    <x v="0"/>
    <x v="1"/>
    <s v="C"/>
    <s v="14"/>
    <x v="2"/>
    <n v="18.5"/>
    <s v="DMAS"/>
    <s v="SIAM"/>
    <s v="BUREAU"/>
    <x v="2"/>
    <x v="2"/>
  </r>
  <r>
    <x v="0"/>
    <x v="1"/>
    <s v="C"/>
    <s v="15"/>
    <x v="2"/>
    <n v="31.3"/>
    <s v="DMAS"/>
    <s v="M3S"/>
    <s v="BUREAU"/>
    <x v="2"/>
    <x v="2"/>
  </r>
  <r>
    <x v="0"/>
    <x v="1"/>
    <s v="C"/>
    <s v="16"/>
    <x v="2"/>
    <n v="14.3"/>
    <s v="DMAS"/>
    <s v=""/>
    <s v="BUREAU"/>
    <x v="2"/>
    <x v="2"/>
  </r>
  <r>
    <x v="0"/>
    <x v="1"/>
    <s v="D"/>
    <s v=""/>
    <x v="0"/>
    <n v="90.13"/>
    <s v="DICO"/>
    <s v="DCCH"/>
    <s v="COULOIR"/>
    <x v="0"/>
    <x v="3"/>
  </r>
  <r>
    <x v="0"/>
    <x v="1"/>
    <s v="D"/>
    <s v="01"/>
    <x v="2"/>
    <n v="14.1"/>
    <s v="DMAS"/>
    <s v="SIAM"/>
    <s v="BUREAU"/>
    <x v="3"/>
    <x v="2"/>
  </r>
  <r>
    <x v="0"/>
    <x v="1"/>
    <s v="D"/>
    <s v="03"/>
    <x v="2"/>
    <n v="15.6"/>
    <s v="DMAS"/>
    <s v=""/>
    <s v="BUREAU"/>
    <x v="2"/>
    <x v="2"/>
  </r>
  <r>
    <x v="0"/>
    <x v="1"/>
    <s v="D"/>
    <s v="04"/>
    <x v="2"/>
    <n v="20"/>
    <s v="DMAS"/>
    <s v=""/>
    <s v="BUREAU"/>
    <x v="2"/>
    <x v="2"/>
  </r>
  <r>
    <x v="0"/>
    <x v="1"/>
    <s v="D"/>
    <s v="05"/>
    <x v="2"/>
    <n v="20"/>
    <s v="DMAS"/>
    <s v="MMAS"/>
    <s v="BUREAU"/>
    <x v="2"/>
    <x v="2"/>
  </r>
  <r>
    <x v="0"/>
    <x v="1"/>
    <s v="D"/>
    <s v="06"/>
    <x v="2"/>
    <n v="20"/>
    <s v="DMAS"/>
    <s v=""/>
    <s v="BUREAU"/>
    <x v="2"/>
    <x v="2"/>
  </r>
  <r>
    <x v="0"/>
    <x v="1"/>
    <s v="D"/>
    <s v="07"/>
    <x v="2"/>
    <n v="10.6"/>
    <s v="DMAS"/>
    <s v=""/>
    <s v="BUREAU"/>
    <x v="1"/>
    <x v="2"/>
  </r>
  <r>
    <x v="0"/>
    <x v="1"/>
    <s v="D"/>
    <s v="10"/>
    <x v="9"/>
    <n v="21"/>
    <s v="DMAS"/>
    <s v=""/>
    <s v="STOCKAGE  MATERIELS"/>
    <x v="0"/>
    <x v="3"/>
  </r>
  <r>
    <x v="0"/>
    <x v="1"/>
    <s v="D"/>
    <s v="12"/>
    <x v="11"/>
    <n v="22"/>
    <s v="DMAS"/>
    <s v=""/>
    <s v="LOCAL COMMUN AVEC DMSC - OBSERVATION OPTIQUE DES ECHANTILLONS"/>
    <x v="1"/>
    <x v="3"/>
  </r>
  <r>
    <x v="0"/>
    <x v="1"/>
    <s v="D"/>
    <s v="14"/>
    <x v="11"/>
    <n v="13.8"/>
    <s v="DMAS"/>
    <s v=""/>
    <s v="BUREAU+photocopieur"/>
    <x v="0"/>
    <x v="3"/>
  </r>
  <r>
    <x v="0"/>
    <x v="1"/>
    <s v="D"/>
    <s v="15"/>
    <x v="2"/>
    <n v="7.8"/>
    <s v="DMAS"/>
    <s v=""/>
    <s v="BUREAU"/>
    <x v="3"/>
    <x v="2"/>
  </r>
  <r>
    <x v="0"/>
    <x v="1"/>
    <s v="D"/>
    <s v="25"/>
    <x v="2"/>
    <n v="7"/>
    <s v="DMAS"/>
    <s v="SIAM"/>
    <s v="BUREAU"/>
    <x v="2"/>
    <x v="2"/>
  </r>
  <r>
    <x v="0"/>
    <x v="1"/>
    <s v="D"/>
    <s v="27"/>
    <x v="2"/>
    <n v="6.5"/>
    <s v="DMAS"/>
    <s v=""/>
    <s v="BUREAU"/>
    <x v="2"/>
    <x v="2"/>
  </r>
  <r>
    <x v="0"/>
    <x v="1"/>
    <s v="D"/>
    <s v="29"/>
    <x v="2"/>
    <n v="6.5"/>
    <s v="DMAS"/>
    <s v=""/>
    <s v="BUREAU"/>
    <x v="2"/>
    <x v="2"/>
  </r>
  <r>
    <x v="0"/>
    <x v="1"/>
    <s v="D"/>
    <s v="31"/>
    <x v="2"/>
    <n v="12"/>
    <s v="DMAS"/>
    <s v="SIAM"/>
    <s v="BUREAU"/>
    <x v="2"/>
    <x v="2"/>
  </r>
  <r>
    <x v="0"/>
    <x v="1"/>
    <s v="E"/>
    <s v=""/>
    <x v="1"/>
    <n v="15.9"/>
    <s v="DICO"/>
    <s v="DCCH"/>
    <s v="ESCALIER E (SECOURS)"/>
    <x v="1"/>
    <x v="1"/>
  </r>
  <r>
    <x v="0"/>
    <x v="1"/>
    <s v="E"/>
    <s v=""/>
    <x v="1"/>
    <n v="19.88"/>
    <s v="DICO"/>
    <s v="DCCH"/>
    <s v="ESCALIER DEF (SORTIE VERS LE BASSIN)"/>
    <x v="1"/>
    <x v="5"/>
  </r>
  <r>
    <x v="0"/>
    <x v="1"/>
    <s v="E"/>
    <s v=""/>
    <x v="4"/>
    <n v="52.51"/>
    <s v="DICO"/>
    <s v="DCCH"/>
    <s v="HALL PALIER DEF"/>
    <x v="2"/>
    <x v="0"/>
  </r>
  <r>
    <x v="0"/>
    <x v="1"/>
    <s v="E"/>
    <s v=""/>
    <x v="0"/>
    <n v="31.9"/>
    <s v="DICO"/>
    <s v="DCCH"/>
    <s v="COULOIR"/>
    <x v="2"/>
    <x v="0"/>
  </r>
  <r>
    <x v="0"/>
    <x v="1"/>
    <s v="E"/>
    <s v="01"/>
    <x v="2"/>
    <n v="7"/>
    <s v="DICO"/>
    <s v="DCCH"/>
    <s v="BUREAU"/>
    <x v="1"/>
    <x v="2"/>
  </r>
  <r>
    <x v="0"/>
    <x v="1"/>
    <s v="E"/>
    <s v="02"/>
    <x v="13"/>
    <n v="18.8"/>
    <s v="DICO"/>
    <s v="DCCH"/>
    <s v="CAFETERIA"/>
    <x v="2"/>
    <x v="0"/>
  </r>
  <r>
    <x v="0"/>
    <x v="1"/>
    <s v="E"/>
    <s v="03"/>
    <x v="2"/>
    <n v="17.5"/>
    <s v="DMAS"/>
    <s v=""/>
    <s v="BUREAU"/>
    <x v="1"/>
    <x v="2"/>
  </r>
  <r>
    <x v="0"/>
    <x v="1"/>
    <s v="E"/>
    <s v="04"/>
    <x v="13"/>
    <n v="15"/>
    <s v="DICO"/>
    <s v="DCCH"/>
    <s v="CAFETERIA"/>
    <x v="2"/>
    <x v="0"/>
  </r>
  <r>
    <x v="0"/>
    <x v="1"/>
    <s v="E"/>
    <s v="05"/>
    <x v="8"/>
    <n v="33.4"/>
    <s v="DICO"/>
    <s v="DCCH"/>
    <s v="SALLE DE REUNION"/>
    <x v="1"/>
    <x v="3"/>
  </r>
  <r>
    <x v="0"/>
    <x v="1"/>
    <s v="E"/>
    <s v="06"/>
    <x v="13"/>
    <n v="17.399999999999999"/>
    <s v="DICO"/>
    <s v="DCCH"/>
    <s v="CAFETERIA"/>
    <x v="2"/>
    <x v="0"/>
  </r>
  <r>
    <x v="0"/>
    <x v="1"/>
    <s v="E"/>
    <s v="09"/>
    <x v="2"/>
    <n v="15.5"/>
    <s v="DMAS"/>
    <s v=""/>
    <s v="BUREAU affectation provisoire pour 1 an (stagiaires)"/>
    <x v="2"/>
    <x v="2"/>
  </r>
  <r>
    <x v="0"/>
    <x v="1"/>
    <s v="E"/>
    <s v="11"/>
    <x v="2"/>
    <n v="19.2"/>
    <s v="DRH"/>
    <s v="ECHO"/>
    <s v="BUREAU STAGIAIRES / DOCTORANTS ASSOCIATION ECHO"/>
    <x v="1"/>
    <x v="2"/>
  </r>
  <r>
    <x v="0"/>
    <x v="1"/>
    <s v="E"/>
    <s v="12"/>
    <x v="2"/>
    <n v="21.2"/>
    <s v="DICO"/>
    <s v="DCCH"/>
    <s v="BUREAU"/>
    <x v="2"/>
    <x v="2"/>
  </r>
  <r>
    <x v="0"/>
    <x v="1"/>
    <s v="F"/>
    <s v=""/>
    <x v="1"/>
    <n v="14.76"/>
    <s v="DICO"/>
    <s v="DCCH"/>
    <s v="ESCALIER F (SECOURS)"/>
    <x v="1"/>
    <x v="1"/>
  </r>
  <r>
    <x v="0"/>
    <x v="1"/>
    <s v="F"/>
    <s v=""/>
    <x v="0"/>
    <n v="33.799999999999997"/>
    <s v="DICO"/>
    <s v="DCCH"/>
    <s v="COULOIR"/>
    <x v="2"/>
    <x v="3"/>
  </r>
  <r>
    <x v="0"/>
    <x v="1"/>
    <s v="F"/>
    <s v="03"/>
    <x v="2"/>
    <n v="10.5"/>
    <s v="DMAS"/>
    <s v=""/>
    <s v="BUREAU"/>
    <x v="3"/>
    <x v="2"/>
  </r>
  <r>
    <x v="0"/>
    <x v="1"/>
    <s v="F"/>
    <s v="04"/>
    <x v="11"/>
    <n v="13.8"/>
    <s v="DMAS"/>
    <s v=""/>
    <s v="LABORATOIRE"/>
    <x v="2"/>
    <x v="3"/>
  </r>
  <r>
    <x v="0"/>
    <x v="1"/>
    <s v="F"/>
    <s v="05"/>
    <x v="11"/>
    <n v="28.9"/>
    <s v="DMAS"/>
    <s v=""/>
    <s v="LABORATOIRE RX"/>
    <x v="1"/>
    <x v="3"/>
  </r>
  <r>
    <x v="0"/>
    <x v="1"/>
    <s v="F"/>
    <s v="09"/>
    <x v="11"/>
    <n v="22.4"/>
    <s v="DMAS"/>
    <s v=""/>
    <s v="LABORATOIRE X"/>
    <x v="1"/>
    <x v="3"/>
  </r>
  <r>
    <x v="0"/>
    <x v="1"/>
    <s v="F"/>
    <s v="14"/>
    <x v="11"/>
    <n v="6.6"/>
    <s v="DMAS"/>
    <s v=""/>
    <s v="CHAMBRE NOIRE"/>
    <x v="1"/>
    <x v="3"/>
  </r>
  <r>
    <x v="0"/>
    <x v="2"/>
    <s v="A"/>
    <s v=""/>
    <x v="1"/>
    <n v="20.18"/>
    <s v="DICO"/>
    <s v="DCCH"/>
    <s v="ESCALIER DE SECOURS-AILE A."/>
    <x v="1"/>
    <x v="1"/>
  </r>
  <r>
    <x v="0"/>
    <x v="2"/>
    <s v="A"/>
    <s v=""/>
    <x v="0"/>
    <n v="21.45"/>
    <s v="DICO"/>
    <s v="DCCH"/>
    <s v="COULOIR"/>
    <x v="2"/>
    <x v="3"/>
  </r>
  <r>
    <x v="0"/>
    <x v="2"/>
    <s v="A"/>
    <s v=""/>
    <x v="0"/>
    <n v="29.6"/>
    <s v="DICO"/>
    <s v="DCCH"/>
    <s v="COULOIR AILE A"/>
    <x v="2"/>
    <x v="3"/>
  </r>
  <r>
    <x v="0"/>
    <x v="2"/>
    <s v="A"/>
    <s v=""/>
    <x v="1"/>
    <n v="20.16"/>
    <s v="DICO"/>
    <s v="DCCH"/>
    <s v="ESCALIER AB"/>
    <x v="2"/>
    <x v="5"/>
  </r>
  <r>
    <x v="0"/>
    <x v="2"/>
    <s v="A"/>
    <s v=""/>
    <x v="0"/>
    <n v="18.29"/>
    <s v="DICO"/>
    <s v="DCCH"/>
    <s v="COULOIR TRANSVERSAL VERS AILE B"/>
    <x v="0"/>
    <x v="3"/>
  </r>
  <r>
    <x v="0"/>
    <x v="2"/>
    <s v="A"/>
    <s v="01"/>
    <x v="6"/>
    <n v="3"/>
    <s v="DICO"/>
    <s v="DCCH"/>
    <s v="VESTIAIRES HOMMES SOCIETE GARDIENNAGE"/>
    <x v="2"/>
    <x v="4"/>
  </r>
  <r>
    <x v="0"/>
    <x v="2"/>
    <s v="A"/>
    <s v="02"/>
    <x v="12"/>
    <n v="9.1"/>
    <s v="DAAA"/>
    <s v=""/>
    <s v="SALLE INFORMATIQUE"/>
    <x v="2"/>
    <x v="3"/>
  </r>
  <r>
    <x v="0"/>
    <x v="2"/>
    <s v="A"/>
    <s v="04"/>
    <x v="2"/>
    <n v="16.8"/>
    <s v="DAAA"/>
    <s v="MSAE"/>
    <s v="BUREAU"/>
    <x v="2"/>
    <x v="2"/>
  </r>
  <r>
    <x v="0"/>
    <x v="2"/>
    <s v="A"/>
    <s v="05"/>
    <x v="12"/>
    <n v="14.2"/>
    <s v="DAAA"/>
    <s v=""/>
    <s v="SALLE INFORMATIQUE"/>
    <x v="2"/>
    <x v="3"/>
  </r>
  <r>
    <x v="0"/>
    <x v="2"/>
    <s v="A"/>
    <s v="06"/>
    <x v="2"/>
    <n v="16"/>
    <s v="DAAA"/>
    <s v="MSAE"/>
    <s v="BUREAU"/>
    <x v="2"/>
    <x v="2"/>
  </r>
  <r>
    <x v="0"/>
    <x v="2"/>
    <s v="A"/>
    <s v="08"/>
    <x v="2"/>
    <n v="15.8"/>
    <s v="DAAA"/>
    <s v="MSAE"/>
    <s v="BUREAU"/>
    <x v="2"/>
    <x v="2"/>
  </r>
  <r>
    <x v="0"/>
    <x v="2"/>
    <s v="A"/>
    <s v="09"/>
    <x v="2"/>
    <n v="16"/>
    <s v="DAAA"/>
    <s v="MSAE"/>
    <s v="BUREAU"/>
    <x v="3"/>
    <x v="2"/>
  </r>
  <r>
    <x v="0"/>
    <x v="2"/>
    <s v="A"/>
    <s v="10"/>
    <x v="2"/>
    <n v="17"/>
    <s v="DAAA"/>
    <s v="MSAE"/>
    <s v="BUREAU"/>
    <x v="3"/>
    <x v="2"/>
  </r>
  <r>
    <x v="0"/>
    <x v="2"/>
    <s v="A"/>
    <s v="11"/>
    <x v="2"/>
    <n v="15.8"/>
    <s v="DAAA"/>
    <s v="MSAE"/>
    <s v="BUREAU"/>
    <x v="2"/>
    <x v="2"/>
  </r>
  <r>
    <x v="0"/>
    <x v="2"/>
    <s v="A"/>
    <s v="12"/>
    <x v="2"/>
    <n v="15.8"/>
    <s v="DAAA"/>
    <s v="MSAE"/>
    <s v="BUREAU"/>
    <x v="2"/>
    <x v="2"/>
  </r>
  <r>
    <x v="0"/>
    <x v="2"/>
    <s v="A"/>
    <s v="13"/>
    <x v="2"/>
    <n v="15.8"/>
    <s v="DAAA"/>
    <s v="MSAE"/>
    <s v="BUREAU"/>
    <x v="2"/>
    <x v="2"/>
  </r>
  <r>
    <x v="0"/>
    <x v="2"/>
    <s v="A"/>
    <s v="15"/>
    <x v="2"/>
    <n v="17.2"/>
    <s v="DAAA"/>
    <s v="MSAE"/>
    <s v="BUREAU"/>
    <x v="2"/>
    <x v="2"/>
  </r>
  <r>
    <x v="0"/>
    <x v="2"/>
    <s v="A"/>
    <s v="17"/>
    <x v="2"/>
    <n v="17.2"/>
    <s v="DAAA"/>
    <s v="MSAE"/>
    <s v="BUREAU"/>
    <x v="3"/>
    <x v="2"/>
  </r>
  <r>
    <x v="0"/>
    <x v="2"/>
    <s v="A"/>
    <s v="19"/>
    <x v="2"/>
    <n v="18.399999999999999"/>
    <s v="DAAA"/>
    <s v="MSAE"/>
    <s v="BUREAU"/>
    <x v="2"/>
    <x v="2"/>
  </r>
  <r>
    <x v="0"/>
    <x v="2"/>
    <s v="A"/>
    <s v="29"/>
    <x v="2"/>
    <n v="18.399999999999999"/>
    <s v="DAAA"/>
    <s v="MSAE"/>
    <s v="BUREAU"/>
    <x v="2"/>
    <x v="2"/>
  </r>
  <r>
    <x v="0"/>
    <x v="2"/>
    <s v="B"/>
    <s v=""/>
    <x v="1"/>
    <n v="30.25"/>
    <s v="DICO"/>
    <s v="DCCH"/>
    <s v="ESCALIER B"/>
    <x v="1"/>
    <x v="5"/>
  </r>
  <r>
    <x v="0"/>
    <x v="2"/>
    <s v="B"/>
    <s v=""/>
    <x v="0"/>
    <n v="94.83"/>
    <s v="DICO"/>
    <s v="DCCH"/>
    <s v="GRAND COULOIR LONGITUDINAL"/>
    <x v="0"/>
    <x v="3"/>
  </r>
  <r>
    <x v="0"/>
    <x v="2"/>
    <s v="B"/>
    <s v="01"/>
    <x v="2"/>
    <n v="15.4"/>
    <s v="DAAA"/>
    <s v="MSAE"/>
    <s v="BUREAU"/>
    <x v="2"/>
    <x v="2"/>
  </r>
  <r>
    <x v="0"/>
    <x v="2"/>
    <s v="B"/>
    <s v="02"/>
    <x v="8"/>
    <n v="45.7"/>
    <s v="DICO"/>
    <s v="DCCH"/>
    <s v="SALLE DE REUNION"/>
    <x v="2"/>
    <x v="4"/>
  </r>
  <r>
    <x v="0"/>
    <x v="2"/>
    <s v="B"/>
    <s v="03"/>
    <x v="2"/>
    <n v="15.4"/>
    <s v="DAAA"/>
    <s v=""/>
    <s v="BUREAU"/>
    <x v="2"/>
    <x v="2"/>
  </r>
  <r>
    <x v="0"/>
    <x v="2"/>
    <s v="B"/>
    <s v="05"/>
    <x v="2"/>
    <n v="15.4"/>
    <s v="DAAA"/>
    <s v="MSAE"/>
    <s v="BUREAU"/>
    <x v="2"/>
    <x v="2"/>
  </r>
  <r>
    <x v="0"/>
    <x v="2"/>
    <s v="B"/>
    <s v="07"/>
    <x v="2"/>
    <n v="21.1"/>
    <s v="DAAA"/>
    <s v="MSAE"/>
    <s v="BUREAU"/>
    <x v="2"/>
    <x v="2"/>
  </r>
  <r>
    <x v="0"/>
    <x v="2"/>
    <s v="B"/>
    <s v="11"/>
    <x v="2"/>
    <n v="21.1"/>
    <s v="DAAA"/>
    <s v=""/>
    <s v="BUREAU"/>
    <x v="3"/>
    <x v="2"/>
  </r>
  <r>
    <x v="0"/>
    <x v="2"/>
    <s v="B"/>
    <s v="15"/>
    <x v="2"/>
    <n v="22.9"/>
    <s v="DMAS"/>
    <s v="MMAS"/>
    <s v="BUREAU"/>
    <x v="7"/>
    <x v="2"/>
  </r>
  <r>
    <x v="0"/>
    <x v="2"/>
    <s v="B"/>
    <s v="19"/>
    <x v="2"/>
    <n v="14.3"/>
    <s v="DAAA"/>
    <s v=""/>
    <s v="BUREAU"/>
    <x v="2"/>
    <x v="2"/>
  </r>
  <r>
    <x v="0"/>
    <x v="2"/>
    <s v="B"/>
    <s v="21"/>
    <x v="2"/>
    <n v="28"/>
    <s v="DAAA"/>
    <s v="MSAE"/>
    <s v="BUREAU"/>
    <x v="2"/>
    <x v="2"/>
  </r>
  <r>
    <x v="0"/>
    <x v="2"/>
    <s v="C"/>
    <s v=""/>
    <x v="0"/>
    <n v="19.37"/>
    <s v="DICO"/>
    <s v="DCCH"/>
    <s v="COULOIR TRANSVERSAL VERS AILES B ET D"/>
    <x v="0"/>
    <x v="3"/>
  </r>
  <r>
    <x v="0"/>
    <x v="2"/>
    <s v="C"/>
    <s v=""/>
    <x v="1"/>
    <n v="16.149999999999999"/>
    <s v="DICO"/>
    <s v="DCCH"/>
    <s v="ESCALIER C (SECOURS)"/>
    <x v="1"/>
    <x v="1"/>
  </r>
  <r>
    <x v="0"/>
    <x v="2"/>
    <s v="C"/>
    <s v=""/>
    <x v="1"/>
    <n v="19.14"/>
    <s v="DICO"/>
    <s v="DCCH"/>
    <s v="ESCALIER BCD"/>
    <x v="0"/>
    <x v="5"/>
  </r>
  <r>
    <x v="0"/>
    <x v="2"/>
    <s v="C"/>
    <s v=""/>
    <x v="0"/>
    <n v="25.5"/>
    <s v="DICO"/>
    <s v="DCCH"/>
    <s v="COULOIR AILE C - 1ERE PARTIE"/>
    <x v="2"/>
    <x v="3"/>
  </r>
  <r>
    <x v="0"/>
    <x v="2"/>
    <s v="C"/>
    <s v=""/>
    <x v="0"/>
    <n v="35.5"/>
    <s v="DICO"/>
    <s v="DCCH"/>
    <s v="COULOIR AILE C - 2EME PARTIE"/>
    <x v="2"/>
    <x v="3"/>
  </r>
  <r>
    <x v="0"/>
    <x v="2"/>
    <s v="C"/>
    <s v="01"/>
    <x v="12"/>
    <n v="16.2"/>
    <s v="DAAA"/>
    <s v=""/>
    <s v="salle informatique"/>
    <x v="2"/>
    <x v="3"/>
  </r>
  <r>
    <x v="0"/>
    <x v="2"/>
    <s v="C"/>
    <s v="03"/>
    <x v="7"/>
    <n v="8.9"/>
    <s v="DAAA"/>
    <s v=""/>
    <s v="PHOTOCOPIEUR"/>
    <x v="2"/>
    <x v="3"/>
  </r>
  <r>
    <x v="0"/>
    <x v="2"/>
    <s v="C"/>
    <s v="05"/>
    <x v="2"/>
    <n v="16.8"/>
    <s v="DAAA"/>
    <s v="MSAE"/>
    <s v="BUREAU"/>
    <x v="2"/>
    <x v="2"/>
  </r>
  <r>
    <x v="0"/>
    <x v="2"/>
    <s v="C"/>
    <s v="06"/>
    <x v="2"/>
    <n v="17"/>
    <s v="DAAA"/>
    <s v="GAAA"/>
    <s v="BUREAU"/>
    <x v="2"/>
    <x v="2"/>
  </r>
  <r>
    <x v="0"/>
    <x v="2"/>
    <s v="C"/>
    <s v="07"/>
    <x v="2"/>
    <n v="16.5"/>
    <s v="DAAA"/>
    <s v=""/>
    <s v="BUREAU"/>
    <x v="2"/>
    <x v="2"/>
  </r>
  <r>
    <x v="0"/>
    <x v="2"/>
    <s v="C"/>
    <s v="08"/>
    <x v="2"/>
    <n v="16.5"/>
    <s v="DMAS"/>
    <s v="MS2"/>
    <s v="BUREAU"/>
    <x v="2"/>
    <x v="2"/>
  </r>
  <r>
    <x v="0"/>
    <x v="2"/>
    <s v="C"/>
    <s v="09"/>
    <x v="2"/>
    <n v="16.5"/>
    <s v="DAAA"/>
    <s v=""/>
    <s v="BUREAU"/>
    <x v="0"/>
    <x v="2"/>
  </r>
  <r>
    <x v="0"/>
    <x v="2"/>
    <s v="C"/>
    <s v="10"/>
    <x v="2"/>
    <n v="15.9"/>
    <s v="DAAA"/>
    <s v=""/>
    <s v="BUREAU"/>
    <x v="2"/>
    <x v="2"/>
  </r>
  <r>
    <x v="0"/>
    <x v="2"/>
    <s v="C"/>
    <s v="11"/>
    <x v="2"/>
    <n v="15.5"/>
    <s v="DAAA"/>
    <s v=""/>
    <s v="BUREAU"/>
    <x v="2"/>
    <x v="2"/>
  </r>
  <r>
    <x v="0"/>
    <x v="2"/>
    <s v="C"/>
    <s v="12"/>
    <x v="2"/>
    <n v="32.5"/>
    <s v="DAAA"/>
    <s v=""/>
    <s v="BUREAU"/>
    <x v="0"/>
    <x v="2"/>
  </r>
  <r>
    <x v="0"/>
    <x v="2"/>
    <s v="C"/>
    <s v="13"/>
    <x v="2"/>
    <n v="16.5"/>
    <s v="DAAA"/>
    <s v=""/>
    <s v="BUREAU"/>
    <x v="3"/>
    <x v="2"/>
  </r>
  <r>
    <x v="0"/>
    <x v="2"/>
    <s v="C"/>
    <s v="16"/>
    <x v="2"/>
    <n v="25.2"/>
    <s v="DAAA"/>
    <s v=""/>
    <s v="BUREAU"/>
    <x v="2"/>
    <x v="2"/>
  </r>
  <r>
    <x v="0"/>
    <x v="2"/>
    <s v="D"/>
    <s v=""/>
    <x v="0"/>
    <n v="77.28"/>
    <s v="DICO"/>
    <s v="DCCH"/>
    <s v="GRAND COULOIR LONGITUTINAL"/>
    <x v="0"/>
    <x v="3"/>
  </r>
  <r>
    <x v="0"/>
    <x v="2"/>
    <s v="D"/>
    <s v="01"/>
    <x v="2"/>
    <n v="28"/>
    <s v="DAAA"/>
    <s v="GAAA"/>
    <s v="BUREAU"/>
    <x v="2"/>
    <x v="2"/>
  </r>
  <r>
    <x v="0"/>
    <x v="2"/>
    <s v="D"/>
    <s v="05"/>
    <x v="2"/>
    <n v="16"/>
    <s v="DAAA"/>
    <s v="GAAA"/>
    <s v="BUREAU"/>
    <x v="2"/>
    <x v="2"/>
  </r>
  <r>
    <x v="0"/>
    <x v="2"/>
    <s v="D"/>
    <s v="07"/>
    <x v="2"/>
    <n v="16.2"/>
    <s v="DAAA"/>
    <s v="GAAA"/>
    <s v="BUREAU"/>
    <x v="2"/>
    <x v="2"/>
  </r>
  <r>
    <x v="0"/>
    <x v="2"/>
    <s v="D"/>
    <s v="09"/>
    <x v="14"/>
    <n v="36.6"/>
    <s v="DAAA"/>
    <s v="ADSE"/>
    <s v="BUREAU DE DESSIN"/>
    <x v="2"/>
    <x v="3"/>
  </r>
  <r>
    <x v="0"/>
    <x v="2"/>
    <s v="D"/>
    <s v="13"/>
    <x v="14"/>
    <n v="16.2"/>
    <s v="DAAA"/>
    <s v=""/>
    <s v="BUREAU DE DESSIN"/>
    <x v="2"/>
    <x v="3"/>
  </r>
  <r>
    <x v="0"/>
    <x v="2"/>
    <s v="D"/>
    <s v="15"/>
    <x v="2"/>
    <n v="16.2"/>
    <s v="DAAA"/>
    <s v=""/>
    <s v="BUREAU"/>
    <x v="2"/>
    <x v="2"/>
  </r>
  <r>
    <x v="0"/>
    <x v="2"/>
    <s v="D"/>
    <s v="17"/>
    <x v="2"/>
    <n v="16.2"/>
    <s v="DAAA"/>
    <s v="GAAA"/>
    <s v="BUREAU"/>
    <x v="3"/>
    <x v="2"/>
  </r>
  <r>
    <x v="0"/>
    <x v="2"/>
    <s v="D"/>
    <s v="19"/>
    <x v="2"/>
    <n v="18.100000000000001"/>
    <s v="DAAA"/>
    <s v=""/>
    <s v="BUREAU FERME"/>
    <x v="3"/>
    <x v="2"/>
  </r>
  <r>
    <x v="0"/>
    <x v="2"/>
    <s v="D"/>
    <s v="21"/>
    <x v="2"/>
    <n v="16.2"/>
    <s v="DAAA"/>
    <s v="GAAA"/>
    <s v="BUREAU"/>
    <x v="2"/>
    <x v="2"/>
  </r>
  <r>
    <x v="0"/>
    <x v="2"/>
    <s v="D"/>
    <s v="23"/>
    <x v="2"/>
    <n v="18.100000000000001"/>
    <s v="DAAA"/>
    <s v=""/>
    <s v="BUREAU"/>
    <x v="3"/>
    <x v="2"/>
  </r>
  <r>
    <x v="0"/>
    <x v="2"/>
    <s v="D"/>
    <s v="25"/>
    <x v="2"/>
    <n v="16.100000000000001"/>
    <s v="DAAA"/>
    <s v=""/>
    <s v="SALLE SERVEURS SUN"/>
    <x v="2"/>
    <x v="2"/>
  </r>
  <r>
    <x v="0"/>
    <x v="2"/>
    <s v="D"/>
    <s v="27"/>
    <x v="2"/>
    <n v="16.5"/>
    <s v="DAAA"/>
    <s v="ADSE"/>
    <s v="LABORATOIRE"/>
    <x v="2"/>
    <x v="2"/>
  </r>
  <r>
    <x v="0"/>
    <x v="2"/>
    <s v="D"/>
    <s v="29"/>
    <x v="2"/>
    <n v="16.5"/>
    <s v="DAAA"/>
    <s v="ADSE"/>
    <s v="BUREAU"/>
    <x v="2"/>
    <x v="2"/>
  </r>
  <r>
    <x v="0"/>
    <x v="2"/>
    <s v="D"/>
    <s v="31"/>
    <x v="2"/>
    <n v="17.600000000000001"/>
    <s v="DAAA"/>
    <s v="ADSE"/>
    <s v="BUREAU"/>
    <x v="2"/>
    <x v="2"/>
  </r>
  <r>
    <x v="0"/>
    <x v="2"/>
    <s v="E"/>
    <s v=""/>
    <x v="0"/>
    <n v="31.9"/>
    <s v="DICO"/>
    <s v="DCCH"/>
    <s v="COULOIR AILE E"/>
    <x v="2"/>
    <x v="3"/>
  </r>
  <r>
    <x v="0"/>
    <x v="2"/>
    <s v="E"/>
    <s v=""/>
    <x v="1"/>
    <n v="19.88"/>
    <s v="DICO"/>
    <s v="DCCH"/>
    <s v="ESCALIER DEF"/>
    <x v="1"/>
    <x v="5"/>
  </r>
  <r>
    <x v="0"/>
    <x v="2"/>
    <s v="E"/>
    <s v=""/>
    <x v="4"/>
    <n v="52.51"/>
    <s v="DICO"/>
    <s v="DCCH"/>
    <s v="HALL D,E,F."/>
    <x v="0"/>
    <x v="0"/>
  </r>
  <r>
    <x v="0"/>
    <x v="2"/>
    <s v="E"/>
    <s v=""/>
    <x v="1"/>
    <n v="15.9"/>
    <s v="DICO"/>
    <s v="DCCH"/>
    <s v="ESCALIER E (SECOURS)"/>
    <x v="1"/>
    <x v="1"/>
  </r>
  <r>
    <x v="0"/>
    <x v="2"/>
    <s v="E"/>
    <s v="01"/>
    <x v="12"/>
    <n v="30"/>
    <s v="DAAA"/>
    <s v="ADSE"/>
    <s v="SALLE INFORMATIQUE"/>
    <x v="2"/>
    <x v="3"/>
  </r>
  <r>
    <x v="0"/>
    <x v="2"/>
    <s v="E"/>
    <s v="02"/>
    <x v="2"/>
    <n v="16.3"/>
    <s v="DAAA"/>
    <s v=""/>
    <s v="BUREAU"/>
    <x v="0"/>
    <x v="2"/>
  </r>
  <r>
    <x v="0"/>
    <x v="2"/>
    <s v="E"/>
    <s v="03"/>
    <x v="2"/>
    <n v="15.6"/>
    <s v="DAAA"/>
    <s v="ADSE"/>
    <s v="BUREAU"/>
    <x v="2"/>
    <x v="2"/>
  </r>
  <r>
    <x v="0"/>
    <x v="2"/>
    <s v="E"/>
    <s v="04"/>
    <x v="2"/>
    <n v="15.6"/>
    <s v="DAAA"/>
    <s v="ADSE"/>
    <s v="BUREAU"/>
    <x v="2"/>
    <x v="2"/>
  </r>
  <r>
    <x v="0"/>
    <x v="2"/>
    <s v="E"/>
    <s v="05"/>
    <x v="2"/>
    <n v="15.6"/>
    <s v="DAAA"/>
    <s v="ADSE"/>
    <s v="BUREAU"/>
    <x v="2"/>
    <x v="2"/>
  </r>
  <r>
    <x v="0"/>
    <x v="2"/>
    <s v="E"/>
    <s v="06"/>
    <x v="2"/>
    <n v="16.399999999999999"/>
    <s v="DAAA"/>
    <s v="ADSE"/>
    <s v="BUREAU"/>
    <x v="2"/>
    <x v="2"/>
  </r>
  <r>
    <x v="0"/>
    <x v="2"/>
    <s v="E"/>
    <s v="07"/>
    <x v="2"/>
    <n v="32"/>
    <s v="DAAA"/>
    <s v="ADSE"/>
    <s v="BUREAU"/>
    <x v="2"/>
    <x v="2"/>
  </r>
  <r>
    <x v="0"/>
    <x v="2"/>
    <s v="E"/>
    <s v="08"/>
    <x v="2"/>
    <n v="16.2"/>
    <s v="DAAA"/>
    <s v="ADSE"/>
    <s v="BUREAU"/>
    <x v="2"/>
    <x v="2"/>
  </r>
  <r>
    <x v="0"/>
    <x v="2"/>
    <s v="E"/>
    <s v="10"/>
    <x v="2"/>
    <n v="16.600000000000001"/>
    <s v="DAAA"/>
    <s v="ADSE"/>
    <s v="BUREAU"/>
    <x v="2"/>
    <x v="2"/>
  </r>
  <r>
    <x v="0"/>
    <x v="2"/>
    <s v="E"/>
    <s v="11"/>
    <x v="10"/>
    <n v="14.5"/>
    <s v="DAAA"/>
    <s v="ADSE"/>
    <s v="ATELIER"/>
    <x v="2"/>
    <x v="3"/>
  </r>
  <r>
    <x v="0"/>
    <x v="2"/>
    <s v="E"/>
    <s v="13"/>
    <x v="11"/>
    <n v="28"/>
    <s v="DAAA"/>
    <s v="ADSE"/>
    <s v="LABORATOIRE ELECTRONIQUE"/>
    <x v="2"/>
    <x v="3"/>
  </r>
  <r>
    <x v="0"/>
    <x v="2"/>
    <s v="F"/>
    <s v=""/>
    <x v="1"/>
    <n v="14.76"/>
    <s v="DICO"/>
    <s v="DCCH"/>
    <s v="ESCALIER F (SECOURS)"/>
    <x v="1"/>
    <x v="1"/>
  </r>
  <r>
    <x v="0"/>
    <x v="2"/>
    <s v="F"/>
    <s v=""/>
    <x v="0"/>
    <n v="31.9"/>
    <s v="DICO"/>
    <s v="DCCH"/>
    <s v="COULOIR AILE F"/>
    <x v="0"/>
    <x v="0"/>
  </r>
  <r>
    <x v="0"/>
    <x v="2"/>
    <s v="F"/>
    <s v="03"/>
    <x v="2"/>
    <n v="13"/>
    <s v="DAAA"/>
    <s v="ADSE"/>
    <s v="BUREAU"/>
    <x v="2"/>
    <x v="2"/>
  </r>
  <r>
    <x v="0"/>
    <x v="2"/>
    <s v="F"/>
    <s v="04"/>
    <x v="2"/>
    <n v="12.4"/>
    <s v="DAAA"/>
    <s v="ADSE"/>
    <s v="BUREAU"/>
    <x v="2"/>
    <x v="2"/>
  </r>
  <r>
    <x v="0"/>
    <x v="2"/>
    <s v="F"/>
    <s v="06"/>
    <x v="11"/>
    <n v="24"/>
    <s v="DAAA"/>
    <s v="ADSE"/>
    <s v="LABORATOIRE METROLOGIE"/>
    <x v="2"/>
    <x v="3"/>
  </r>
  <r>
    <x v="0"/>
    <x v="2"/>
    <s v="F"/>
    <s v="09"/>
    <x v="2"/>
    <n v="12.5"/>
    <s v="DAAA"/>
    <s v="ADSE"/>
    <s v="BUREAU"/>
    <x v="2"/>
    <x v="2"/>
  </r>
  <r>
    <x v="0"/>
    <x v="2"/>
    <s v="F"/>
    <s v="11"/>
    <x v="2"/>
    <n v="11.6"/>
    <s v="DAAA"/>
    <s v="ADSE"/>
    <s v="BUREAU"/>
    <x v="2"/>
    <x v="2"/>
  </r>
  <r>
    <x v="0"/>
    <x v="2"/>
    <s v="F"/>
    <s v="12"/>
    <x v="2"/>
    <n v="30"/>
    <s v="DAAA"/>
    <s v="ADSE"/>
    <s v="BUREAU"/>
    <x v="2"/>
    <x v="2"/>
  </r>
  <r>
    <x v="0"/>
    <x v="2"/>
    <s v="F"/>
    <s v="15"/>
    <x v="2"/>
    <n v="13.5"/>
    <s v="DAAA"/>
    <s v="ADSE"/>
    <s v="BUREAU"/>
    <x v="2"/>
    <x v="2"/>
  </r>
  <r>
    <x v="0"/>
    <x v="2"/>
    <s v="F"/>
    <s v="16"/>
    <x v="2"/>
    <n v="15"/>
    <s v="DAAA"/>
    <s v="ADSE"/>
    <s v="BUREAU"/>
    <x v="2"/>
    <x v="2"/>
  </r>
  <r>
    <x v="0"/>
    <x v="3"/>
    <s v="A"/>
    <s v=""/>
    <x v="1"/>
    <n v="20.16"/>
    <s v="DICO"/>
    <s v="DCCH"/>
    <s v="ESCALIER AB"/>
    <x v="0"/>
    <x v="5"/>
  </r>
  <r>
    <x v="0"/>
    <x v="3"/>
    <s v="A"/>
    <s v=""/>
    <x v="0"/>
    <n v="19"/>
    <s v="DICO"/>
    <s v="DCCH"/>
    <s v="COULOIR"/>
    <x v="2"/>
    <x v="3"/>
  </r>
  <r>
    <x v="0"/>
    <x v="3"/>
    <s v="A"/>
    <s v=""/>
    <x v="0"/>
    <n v="21.45"/>
    <s v="DICO"/>
    <s v="DCCH"/>
    <s v="COULOIR"/>
    <x v="2"/>
    <x v="3"/>
  </r>
  <r>
    <x v="0"/>
    <x v="3"/>
    <s v="A"/>
    <s v=""/>
    <x v="1"/>
    <n v="20.18"/>
    <s v="DICO"/>
    <s v="DCCH"/>
    <s v="ESCALIER DE SECOURS - AILE A."/>
    <x v="1"/>
    <x v="1"/>
  </r>
  <r>
    <x v="0"/>
    <x v="3"/>
    <s v="A"/>
    <s v="01"/>
    <x v="6"/>
    <n v="3"/>
    <s v="DICO"/>
    <s v="DCCH"/>
    <s v="VESTIAIRES FEMME SOCIETE GARDIENNAGE"/>
    <x v="2"/>
    <x v="4"/>
  </r>
  <r>
    <x v="0"/>
    <x v="3"/>
    <s v="A"/>
    <s v="02"/>
    <x v="7"/>
    <n v="9.1"/>
    <s v="DSIM"/>
    <s v=""/>
    <s v="LOCAL SALLE S"/>
    <x v="3"/>
    <x v="3"/>
  </r>
  <r>
    <x v="0"/>
    <x v="3"/>
    <s v="A"/>
    <s v="04"/>
    <x v="14"/>
    <n v="212"/>
    <s v="DSIM"/>
    <s v="ICS"/>
    <s v="BUREAU DE DESSIN + INFORMATIQUE"/>
    <x v="2"/>
    <x v="3"/>
  </r>
  <r>
    <x v="0"/>
    <x v="3"/>
    <s v="A"/>
    <s v="05"/>
    <x v="7"/>
    <n v="16.22"/>
    <s v="DSIM"/>
    <s v=""/>
    <s v="TIRAGE DE PLANS"/>
    <x v="3"/>
    <x v="3"/>
  </r>
  <r>
    <x v="0"/>
    <x v="3"/>
    <s v="A"/>
    <s v="09"/>
    <x v="2"/>
    <n v="13.2"/>
    <s v="DSIM"/>
    <s v=""/>
    <s v="SALLE DE PAUSE"/>
    <x v="2"/>
    <x v="2"/>
  </r>
  <r>
    <x v="0"/>
    <x v="3"/>
    <s v="B"/>
    <s v=""/>
    <x v="1"/>
    <n v="30.25"/>
    <s v="DICO"/>
    <s v="DCCH"/>
    <s v="ESCALIER B"/>
    <x v="1"/>
    <x v="5"/>
  </r>
  <r>
    <x v="0"/>
    <x v="3"/>
    <s v="B"/>
    <s v=""/>
    <x v="0"/>
    <n v="94.83"/>
    <s v="DICO"/>
    <s v="DCCH"/>
    <s v="COULOIR"/>
    <x v="2"/>
    <x v="3"/>
  </r>
  <r>
    <x v="0"/>
    <x v="3"/>
    <s v="B"/>
    <s v="02"/>
    <x v="8"/>
    <n v="43.1"/>
    <s v="DICO"/>
    <s v="DCCH"/>
    <s v="SALLE DE REUNION"/>
    <x v="3"/>
    <x v="3"/>
  </r>
  <r>
    <x v="0"/>
    <x v="3"/>
    <s v="B"/>
    <s v="03"/>
    <x v="8"/>
    <n v="14.4"/>
    <s v="DICO"/>
    <s v="DCCH"/>
    <s v="SALLE VISIO-CONFERENCES"/>
    <x v="3"/>
    <x v="3"/>
  </r>
  <r>
    <x v="0"/>
    <x v="3"/>
    <s v="B"/>
    <s v="05"/>
    <x v="2"/>
    <n v="14.7"/>
    <s v="DSIM"/>
    <s v=""/>
    <s v="BUREAU"/>
    <x v="2"/>
    <x v="2"/>
  </r>
  <r>
    <x v="0"/>
    <x v="3"/>
    <s v="B"/>
    <s v="09"/>
    <x v="2"/>
    <n v="21"/>
    <s v="DSIM"/>
    <s v="GSIM"/>
    <s v="BUREAU"/>
    <x v="2"/>
    <x v="2"/>
  </r>
  <r>
    <x v="0"/>
    <x v="3"/>
    <s v="B"/>
    <s v="15"/>
    <x v="2"/>
    <n v="22.6"/>
    <s v="DSIM"/>
    <s v="GSIM"/>
    <s v="BUREAU DIRECTEUR"/>
    <x v="3"/>
    <x v="2"/>
  </r>
  <r>
    <x v="0"/>
    <x v="3"/>
    <s v="B"/>
    <s v="19"/>
    <x v="2"/>
    <n v="14.8"/>
    <s v="DSIM"/>
    <s v="GSIM"/>
    <s v="BUREAU SECRETARIAT"/>
    <x v="2"/>
    <x v="2"/>
  </r>
  <r>
    <x v="0"/>
    <x v="3"/>
    <s v="B"/>
    <s v="21"/>
    <x v="2"/>
    <n v="16.2"/>
    <s v="DSIM"/>
    <s v=""/>
    <s v="BUREAU"/>
    <x v="3"/>
    <x v="2"/>
  </r>
  <r>
    <x v="0"/>
    <x v="3"/>
    <s v="B"/>
    <s v="23"/>
    <x v="7"/>
    <n v="10.199999999999999"/>
    <s v="DSIM"/>
    <s v=""/>
    <s v="FOURNITURES BUREAU + ARCHIVES"/>
    <x v="2"/>
    <x v="3"/>
  </r>
  <r>
    <x v="0"/>
    <x v="3"/>
    <s v="C"/>
    <s v=""/>
    <x v="0"/>
    <n v="19.37"/>
    <s v="DICO"/>
    <s v="DCCH"/>
    <s v="COULOIR"/>
    <x v="2"/>
    <x v="3"/>
  </r>
  <r>
    <x v="0"/>
    <x v="3"/>
    <s v="C"/>
    <s v=""/>
    <x v="1"/>
    <n v="16.149999999999999"/>
    <s v="DICO"/>
    <s v="DCCH"/>
    <s v="ESCALIER C (SECOURS)"/>
    <x v="2"/>
    <x v="1"/>
  </r>
  <r>
    <x v="0"/>
    <x v="3"/>
    <s v="C"/>
    <s v=""/>
    <x v="0"/>
    <n v="38.299999999999997"/>
    <s v="DICO"/>
    <s v="DCCH"/>
    <s v="COULOIR"/>
    <x v="2"/>
    <x v="3"/>
  </r>
  <r>
    <x v="0"/>
    <x v="3"/>
    <s v="C"/>
    <s v=""/>
    <x v="0"/>
    <n v="3.5"/>
    <s v="DICO"/>
    <s v="DCCH"/>
    <s v="COULOIR BOUT AILE C"/>
    <x v="0"/>
    <x v="3"/>
  </r>
  <r>
    <x v="0"/>
    <x v="3"/>
    <s v="C"/>
    <s v=""/>
    <x v="1"/>
    <n v="19.14"/>
    <s v="DICO"/>
    <s v="DCCH"/>
    <s v="ESCALIER BCD"/>
    <x v="0"/>
    <x v="5"/>
  </r>
  <r>
    <x v="0"/>
    <x v="3"/>
    <s v="C"/>
    <s v=""/>
    <x v="0"/>
    <n v="25.5"/>
    <s v="DICO"/>
    <s v="DCCH"/>
    <s v="COULOIR"/>
    <x v="2"/>
    <x v="3"/>
  </r>
  <r>
    <x v="0"/>
    <x v="3"/>
    <s v="C"/>
    <s v="01B"/>
    <x v="7"/>
    <n v="6.2"/>
    <s v="DSIM"/>
    <s v=""/>
    <s v="PHOTOCOPIEUR"/>
    <x v="0"/>
    <x v="3"/>
  </r>
  <r>
    <x v="0"/>
    <x v="3"/>
    <s v="C"/>
    <s v="03"/>
    <x v="13"/>
    <n v="8.6999999999999993"/>
    <s v="DICO"/>
    <s v=""/>
    <s v="SALLE D'ACCUEIL"/>
    <x v="2"/>
    <x v="4"/>
  </r>
  <r>
    <x v="0"/>
    <x v="3"/>
    <s v="C"/>
    <s v="05"/>
    <x v="2"/>
    <n v="17.399999999999999"/>
    <s v="DAAA"/>
    <s v="NFLU"/>
    <s v="BUREAU "/>
    <x v="2"/>
    <x v="2"/>
  </r>
  <r>
    <x v="0"/>
    <x v="3"/>
    <s v="C"/>
    <s v="06"/>
    <x v="2"/>
    <n v="18"/>
    <s v="DAAA"/>
    <s v="NFLU"/>
    <s v="BUREAU"/>
    <x v="2"/>
    <x v="2"/>
  </r>
  <r>
    <x v="0"/>
    <x v="3"/>
    <s v="C"/>
    <s v="09"/>
    <x v="2"/>
    <n v="17.7"/>
    <s v="DAAA"/>
    <s v="NFLU"/>
    <s v="BUREAU"/>
    <x v="3"/>
    <x v="2"/>
  </r>
  <r>
    <x v="0"/>
    <x v="3"/>
    <s v="C"/>
    <s v="10"/>
    <x v="2"/>
    <n v="17.600000000000001"/>
    <s v="DICO"/>
    <s v=""/>
    <s v="BUREAU"/>
    <x v="3"/>
    <x v="2"/>
  </r>
  <r>
    <x v="0"/>
    <x v="3"/>
    <s v="C"/>
    <s v="12"/>
    <x v="2"/>
    <n v="15.8"/>
    <s v="DICO"/>
    <s v=""/>
    <s v="BUREAU"/>
    <x v="3"/>
    <x v="2"/>
  </r>
  <r>
    <x v="0"/>
    <x v="3"/>
    <s v="C"/>
    <s v="13"/>
    <x v="2"/>
    <n v="15"/>
    <s v="DSIM"/>
    <s v=""/>
    <s v="BUREAU"/>
    <x v="2"/>
    <x v="2"/>
  </r>
  <r>
    <x v="0"/>
    <x v="3"/>
    <s v="C"/>
    <s v="14"/>
    <x v="2"/>
    <n v="17"/>
    <s v="DICO"/>
    <s v=""/>
    <s v="BUREAU"/>
    <x v="2"/>
    <x v="2"/>
  </r>
  <r>
    <x v="0"/>
    <x v="3"/>
    <s v="C"/>
    <s v="15"/>
    <x v="2"/>
    <n v="9.6"/>
    <s v="DSIM"/>
    <s v=""/>
    <s v="BUREAU"/>
    <x v="3"/>
    <x v="2"/>
  </r>
  <r>
    <x v="0"/>
    <x v="3"/>
    <s v="C"/>
    <s v="16"/>
    <x v="2"/>
    <n v="15.4"/>
    <s v="DVPI"/>
    <s v="DEV"/>
    <s v="BUREAU"/>
    <x v="2"/>
    <x v="2"/>
  </r>
  <r>
    <x v="0"/>
    <x v="3"/>
    <s v="D"/>
    <s v=""/>
    <x v="0"/>
    <n v="75.92"/>
    <s v="DICO"/>
    <s v="DCCH"/>
    <s v="COULOIR"/>
    <x v="2"/>
    <x v="3"/>
  </r>
  <r>
    <x v="0"/>
    <x v="3"/>
    <s v="D"/>
    <s v="01"/>
    <x v="2"/>
    <n v="14.6"/>
    <s v="DSIM"/>
    <s v=""/>
    <s v="BUREAU"/>
    <x v="2"/>
    <x v="2"/>
  </r>
  <r>
    <x v="0"/>
    <x v="3"/>
    <s v="D"/>
    <s v="03"/>
    <x v="2"/>
    <n v="18.3"/>
    <s v="DSIM"/>
    <s v=""/>
    <s v="BUREAU"/>
    <x v="2"/>
    <x v="2"/>
  </r>
  <r>
    <x v="0"/>
    <x v="3"/>
    <s v="D"/>
    <s v="05"/>
    <x v="2"/>
    <n v="18.3"/>
    <s v="DSIM"/>
    <s v=""/>
    <s v="BUREAU"/>
    <x v="3"/>
    <x v="2"/>
  </r>
  <r>
    <x v="0"/>
    <x v="3"/>
    <s v="D"/>
    <s v="07"/>
    <x v="2"/>
    <n v="18.399999999999999"/>
    <s v="DSIM"/>
    <s v=""/>
    <s v="BUREAU"/>
    <x v="2"/>
    <x v="2"/>
  </r>
  <r>
    <x v="0"/>
    <x v="3"/>
    <s v="D"/>
    <s v="09"/>
    <x v="2"/>
    <n v="16.96"/>
    <s v="DSIM"/>
    <s v=""/>
    <s v="BUREAU"/>
    <x v="2"/>
    <x v="2"/>
  </r>
  <r>
    <x v="0"/>
    <x v="3"/>
    <s v="D"/>
    <s v="11"/>
    <x v="2"/>
    <n v="18"/>
    <s v="DSIM"/>
    <s v=""/>
    <s v="BUREAU"/>
    <x v="3"/>
    <x v="2"/>
  </r>
  <r>
    <x v="0"/>
    <x v="3"/>
    <s v="D"/>
    <s v="13"/>
    <x v="2"/>
    <n v="17.100000000000001"/>
    <s v="DSIM"/>
    <s v=""/>
    <s v="BUREAU"/>
    <x v="3"/>
    <x v="2"/>
  </r>
  <r>
    <x v="0"/>
    <x v="3"/>
    <s v="D"/>
    <s v="15"/>
    <x v="2"/>
    <n v="19.3"/>
    <s v="DSIM"/>
    <s v=""/>
    <s v="BUREAU"/>
    <x v="3"/>
    <x v="2"/>
  </r>
  <r>
    <x v="0"/>
    <x v="3"/>
    <s v="D"/>
    <s v="33"/>
    <x v="8"/>
    <n v="31"/>
    <s v="DICO"/>
    <s v="DCCH"/>
    <s v="SALLE DE REUNION"/>
    <x v="3"/>
    <x v="3"/>
  </r>
  <r>
    <x v="0"/>
    <x v="3"/>
    <s v="E"/>
    <s v=""/>
    <x v="1"/>
    <n v="19.88"/>
    <s v="DICO"/>
    <s v="DCCH"/>
    <s v="ESCALIER DEF"/>
    <x v="1"/>
    <x v="5"/>
  </r>
  <r>
    <x v="0"/>
    <x v="3"/>
    <s v="E"/>
    <s v=""/>
    <x v="0"/>
    <n v="31.9"/>
    <s v="DICO"/>
    <s v="DCCH"/>
    <s v="COULOIR"/>
    <x v="2"/>
    <x v="3"/>
  </r>
  <r>
    <x v="0"/>
    <x v="3"/>
    <s v="E"/>
    <s v=""/>
    <x v="4"/>
    <n v="52.51"/>
    <s v="DICO"/>
    <s v="DCCH"/>
    <s v="HALL"/>
    <x v="2"/>
    <x v="3"/>
  </r>
  <r>
    <x v="0"/>
    <x v="3"/>
    <s v="E"/>
    <s v=""/>
    <x v="1"/>
    <n v="16.64"/>
    <s v="DICO"/>
    <s v="DCCH"/>
    <s v="ESCALIER E (SECOURS)"/>
    <x v="1"/>
    <x v="1"/>
  </r>
  <r>
    <x v="0"/>
    <x v="3"/>
    <s v="E"/>
    <s v="03"/>
    <x v="2"/>
    <n v="21.5"/>
    <s v="DICO"/>
    <s v="DICO G"/>
    <s v="BUREAU"/>
    <x v="0"/>
    <x v="2"/>
  </r>
  <r>
    <x v="0"/>
    <x v="3"/>
    <s v="E"/>
    <s v="04"/>
    <x v="2"/>
    <n v="27"/>
    <s v="DICO"/>
    <s v="DICO G"/>
    <s v="BUREAU DD"/>
    <x v="3"/>
    <x v="2"/>
  </r>
  <r>
    <x v="0"/>
    <x v="3"/>
    <s v="E"/>
    <s v="05"/>
    <x v="2"/>
    <n v="16"/>
    <s v="DICO"/>
    <s v="DICO G"/>
    <s v="ARCHIVES + PHOTOCOPIEUR"/>
    <x v="2"/>
    <x v="2"/>
  </r>
  <r>
    <x v="0"/>
    <x v="3"/>
    <s v="E"/>
    <s v="06"/>
    <x v="2"/>
    <n v="15.2"/>
    <s v="DICO"/>
    <s v="DICO G"/>
    <s v="BUREAU SECRETARIAT"/>
    <x v="2"/>
    <x v="2"/>
  </r>
  <r>
    <x v="0"/>
    <x v="3"/>
    <s v="E"/>
    <s v="07"/>
    <x v="2"/>
    <n v="16.2"/>
    <s v="DICO"/>
    <s v="DICO G"/>
    <s v="BUREAU"/>
    <x v="3"/>
    <x v="2"/>
  </r>
  <r>
    <x v="0"/>
    <x v="3"/>
    <s v="E"/>
    <s v="09"/>
    <x v="2"/>
    <n v="16.899999999999999"/>
    <s v="DICO"/>
    <s v="DICO G"/>
    <s v="BUREAU TRANSPORT"/>
    <x v="3"/>
    <x v="2"/>
  </r>
  <r>
    <x v="0"/>
    <x v="3"/>
    <s v="E"/>
    <s v="10"/>
    <x v="2"/>
    <n v="15.3"/>
    <s v="DICO"/>
    <s v="DICO G"/>
    <s v="BUREAU"/>
    <x v="2"/>
    <x v="2"/>
  </r>
  <r>
    <x v="0"/>
    <x v="3"/>
    <s v="E"/>
    <s v="13"/>
    <x v="2"/>
    <n v="33.11"/>
    <s v="DICO"/>
    <s v="DICO G"/>
    <s v="BUREAU"/>
    <x v="2"/>
    <x v="2"/>
  </r>
  <r>
    <x v="0"/>
    <x v="3"/>
    <s v="F"/>
    <s v=""/>
    <x v="0"/>
    <n v="36.299999999999997"/>
    <s v="DICO"/>
    <s v="DCCH"/>
    <s v="COULOIR"/>
    <x v="0"/>
    <x v="3"/>
  </r>
  <r>
    <x v="0"/>
    <x v="3"/>
    <s v="F"/>
    <s v=""/>
    <x v="1"/>
    <n v="14.26"/>
    <s v="DICO"/>
    <s v="DCCH"/>
    <s v="ESCALIER F (SECOURS)"/>
    <x v="1"/>
    <x v="1"/>
  </r>
  <r>
    <x v="0"/>
    <x v="3"/>
    <s v="F"/>
    <s v="03"/>
    <x v="2"/>
    <n v="11.1"/>
    <s v="DAAA"/>
    <s v="CLEF"/>
    <s v="BUREAU"/>
    <x v="2"/>
    <x v="2"/>
  </r>
  <r>
    <x v="0"/>
    <x v="3"/>
    <s v="F"/>
    <s v="04"/>
    <x v="2"/>
    <n v="11.5"/>
    <s v="DAAA"/>
    <s v="CLEF"/>
    <s v="BUREAU"/>
    <x v="2"/>
    <x v="2"/>
  </r>
  <r>
    <x v="0"/>
    <x v="3"/>
    <s v="F"/>
    <s v="06"/>
    <x v="2"/>
    <n v="24"/>
    <s v="DAAA"/>
    <s v="CLEF"/>
    <s v="BUREAU SECRETARIAT"/>
    <x v="2"/>
    <x v="2"/>
  </r>
  <r>
    <x v="0"/>
    <x v="3"/>
    <s v="F"/>
    <s v="07"/>
    <x v="2"/>
    <n v="22.5"/>
    <s v="DAAA"/>
    <s v="CLEF"/>
    <s v="BUREAU DIRECTEUR"/>
    <x v="2"/>
    <x v="2"/>
  </r>
  <r>
    <x v="0"/>
    <x v="3"/>
    <s v="F"/>
    <s v="09"/>
    <x v="2"/>
    <n v="12"/>
    <s v="DAAA"/>
    <s v="CLEF"/>
    <s v="BUREAU"/>
    <x v="2"/>
    <x v="2"/>
  </r>
  <r>
    <x v="0"/>
    <x v="3"/>
    <s v="F"/>
    <s v="10"/>
    <x v="2"/>
    <n v="14"/>
    <s v="DAAA"/>
    <s v="CLEF"/>
    <s v="BUREAU"/>
    <x v="2"/>
    <x v="2"/>
  </r>
  <r>
    <x v="0"/>
    <x v="3"/>
    <s v="F"/>
    <s v="11"/>
    <x v="2"/>
    <n v="12"/>
    <s v="DAAA"/>
    <s v="CLEF"/>
    <s v="BUREAU"/>
    <x v="2"/>
    <x v="2"/>
  </r>
  <r>
    <x v="0"/>
    <x v="3"/>
    <s v="F"/>
    <s v="12"/>
    <x v="2"/>
    <n v="10.5"/>
    <s v="DAAA"/>
    <s v="CLEF"/>
    <s v="BUREAU"/>
    <x v="2"/>
    <x v="2"/>
  </r>
  <r>
    <x v="0"/>
    <x v="3"/>
    <s v="F"/>
    <s v="14"/>
    <x v="2"/>
    <n v="18"/>
    <s v="DAAA"/>
    <s v="CLEF"/>
    <s v="BUREAU"/>
    <x v="2"/>
    <x v="2"/>
  </r>
  <r>
    <x v="0"/>
    <x v="3"/>
    <s v="F"/>
    <s v="15"/>
    <x v="2"/>
    <n v="25.5"/>
    <s v="DAAA"/>
    <s v="CLEF"/>
    <s v="BUREAU DE DESSIN"/>
    <x v="2"/>
    <x v="2"/>
  </r>
  <r>
    <x v="0"/>
    <x v="4"/>
    <s v="A"/>
    <s v=""/>
    <x v="0"/>
    <n v="29.14"/>
    <s v="DICO"/>
    <s v="DCCH"/>
    <s v="COULOIR"/>
    <x v="2"/>
    <x v="3"/>
  </r>
  <r>
    <x v="0"/>
    <x v="4"/>
    <s v="A"/>
    <s v=""/>
    <x v="0"/>
    <n v="29.6"/>
    <s v="DICO"/>
    <s v="DCCH"/>
    <s v="COULOIR"/>
    <x v="2"/>
    <x v="3"/>
  </r>
  <r>
    <x v="0"/>
    <x v="4"/>
    <s v="A"/>
    <s v=""/>
    <x v="1"/>
    <n v="20.16"/>
    <s v="DICO"/>
    <s v="DCCH"/>
    <s v="ESCALIER"/>
    <x v="0"/>
    <x v="5"/>
  </r>
  <r>
    <x v="0"/>
    <x v="4"/>
    <s v="A"/>
    <s v=""/>
    <x v="0"/>
    <n v="19"/>
    <s v="DICO"/>
    <s v="DCCH"/>
    <s v="COULOIR"/>
    <x v="2"/>
    <x v="3"/>
  </r>
  <r>
    <x v="0"/>
    <x v="4"/>
    <s v="A"/>
    <s v=""/>
    <x v="1"/>
    <n v="20.18"/>
    <s v="DICO"/>
    <s v="DCCH"/>
    <s v="ESCALIER DE SECOURS AILE A"/>
    <x v="1"/>
    <x v="1"/>
  </r>
  <r>
    <x v="0"/>
    <x v="4"/>
    <s v="A"/>
    <s v="02"/>
    <x v="2"/>
    <n v="8.5"/>
    <s v="AC"/>
    <s v="ACD"/>
    <s v="BUREAU de passage"/>
    <x v="2"/>
    <x v="2"/>
  </r>
  <r>
    <x v="0"/>
    <x v="4"/>
    <s v="A"/>
    <s v="04"/>
    <x v="2"/>
    <n v="16.2"/>
    <s v="AC"/>
    <s v="ACD"/>
    <s v="BUREAU"/>
    <x v="2"/>
    <x v="2"/>
  </r>
  <r>
    <x v="0"/>
    <x v="4"/>
    <s v="A"/>
    <s v="05"/>
    <x v="7"/>
    <n v="7.6"/>
    <s v="AC"/>
    <s v=""/>
    <s v="PHOTOCOPIEUR"/>
    <x v="2"/>
    <x v="3"/>
  </r>
  <r>
    <x v="0"/>
    <x v="4"/>
    <s v="A"/>
    <s v="06"/>
    <x v="2"/>
    <n v="16.100000000000001"/>
    <s v="AC"/>
    <s v="ACD"/>
    <s v="BUREAU"/>
    <x v="2"/>
    <x v="2"/>
  </r>
  <r>
    <x v="0"/>
    <x v="4"/>
    <s v="A"/>
    <s v="08"/>
    <x v="2"/>
    <n v="16.100000000000001"/>
    <s v="AC"/>
    <s v="ACD"/>
    <s v="BUREAU"/>
    <x v="2"/>
    <x v="2"/>
  </r>
  <r>
    <x v="0"/>
    <x v="4"/>
    <s v="A"/>
    <s v="09"/>
    <x v="2"/>
    <n v="14.8"/>
    <s v="AC"/>
    <s v="ACD"/>
    <s v="BUREAU"/>
    <x v="2"/>
    <x v="2"/>
  </r>
  <r>
    <x v="0"/>
    <x v="4"/>
    <s v="A"/>
    <s v="10"/>
    <x v="2"/>
    <n v="16.100000000000001"/>
    <s v="AC"/>
    <s v="ACD"/>
    <s v="BUREAU"/>
    <x v="2"/>
    <x v="2"/>
  </r>
  <r>
    <x v="0"/>
    <x v="4"/>
    <s v="A"/>
    <s v="11"/>
    <x v="2"/>
    <n v="17.2"/>
    <s v="AC"/>
    <s v="ACD"/>
    <s v="BUREAU"/>
    <x v="2"/>
    <x v="2"/>
  </r>
  <r>
    <x v="0"/>
    <x v="4"/>
    <s v="A"/>
    <s v="12"/>
    <x v="2"/>
    <n v="16.5"/>
    <s v="AC"/>
    <s v="ACG"/>
    <s v="BUREAU"/>
    <x v="2"/>
    <x v="2"/>
  </r>
  <r>
    <x v="0"/>
    <x v="4"/>
    <s v="A"/>
    <s v="13"/>
    <x v="2"/>
    <n v="15.2"/>
    <s v="AC"/>
    <s v=""/>
    <s v="BUREAU"/>
    <x v="2"/>
    <x v="2"/>
  </r>
  <r>
    <x v="0"/>
    <x v="4"/>
    <s v="A"/>
    <s v="15"/>
    <x v="2"/>
    <n v="16"/>
    <s v="AC"/>
    <s v="ACG"/>
    <s v="BUREAU"/>
    <x v="2"/>
    <x v="2"/>
  </r>
  <r>
    <x v="0"/>
    <x v="4"/>
    <s v="A"/>
    <s v="17"/>
    <x v="2"/>
    <n v="18.3"/>
    <s v="AC"/>
    <s v="ACG"/>
    <s v="BUREAU"/>
    <x v="2"/>
    <x v="2"/>
  </r>
  <r>
    <x v="0"/>
    <x v="4"/>
    <s v="A"/>
    <s v="19"/>
    <x v="2"/>
    <n v="18.3"/>
    <s v="AC"/>
    <s v="ACG"/>
    <s v="BUREAU"/>
    <x v="2"/>
    <x v="2"/>
  </r>
  <r>
    <x v="0"/>
    <x v="4"/>
    <s v="B"/>
    <s v=""/>
    <x v="0"/>
    <n v="94.83"/>
    <s v="DICO"/>
    <s v="DCCH"/>
    <s v="COULOIR"/>
    <x v="2"/>
    <x v="3"/>
  </r>
  <r>
    <x v="0"/>
    <x v="4"/>
    <s v="B"/>
    <s v=""/>
    <x v="1"/>
    <n v="30.25"/>
    <s v="DICO"/>
    <s v="DCCH"/>
    <s v="ESCALIER AILE B"/>
    <x v="1"/>
    <x v="5"/>
  </r>
  <r>
    <x v="0"/>
    <x v="4"/>
    <s v="B"/>
    <s v="01"/>
    <x v="2"/>
    <n v="32.54"/>
    <s v="AC"/>
    <s v="GAC"/>
    <s v="BUREAU"/>
    <x v="2"/>
    <x v="2"/>
  </r>
  <r>
    <x v="0"/>
    <x v="4"/>
    <s v="B"/>
    <s v="02"/>
    <x v="2"/>
    <n v="43"/>
    <s v="DAAA"/>
    <s v=""/>
    <s v="PLATEFORME DAAA"/>
    <x v="3"/>
    <x v="2"/>
  </r>
  <r>
    <x v="0"/>
    <x v="4"/>
    <s v="B"/>
    <s v="05"/>
    <x v="2"/>
    <n v="16.5"/>
    <s v="AC"/>
    <s v="GAC"/>
    <s v="BUREAU"/>
    <x v="2"/>
    <x v="2"/>
  </r>
  <r>
    <x v="0"/>
    <x v="4"/>
    <s v="B"/>
    <s v="09"/>
    <x v="2"/>
    <n v="23.6"/>
    <s v="AC"/>
    <s v="GAC"/>
    <s v="BUREAU"/>
    <x v="2"/>
    <x v="2"/>
  </r>
  <r>
    <x v="0"/>
    <x v="4"/>
    <s v="B"/>
    <s v="15"/>
    <x v="2"/>
    <n v="25"/>
    <s v="AC"/>
    <s v="ACR"/>
    <s v="BUREAU"/>
    <x v="2"/>
    <x v="2"/>
  </r>
  <r>
    <x v="0"/>
    <x v="4"/>
    <s v="B"/>
    <s v="19"/>
    <x v="2"/>
    <n v="31.4"/>
    <s v="AC"/>
    <s v="ACR"/>
    <s v="BUREAU"/>
    <x v="2"/>
    <x v="2"/>
  </r>
  <r>
    <x v="0"/>
    <x v="4"/>
    <s v="B"/>
    <s v="23"/>
    <x v="2"/>
    <n v="10.5"/>
    <s v="AC"/>
    <s v="ACR"/>
    <s v="BUREAU"/>
    <x v="2"/>
    <x v="2"/>
  </r>
  <r>
    <x v="0"/>
    <x v="4"/>
    <s v="C"/>
    <s v=""/>
    <x v="1"/>
    <n v="16.149999999999999"/>
    <s v="DICO"/>
    <s v="DCCH"/>
    <s v="ESCALIER C (SECOURS)"/>
    <x v="1"/>
    <x v="1"/>
  </r>
  <r>
    <x v="0"/>
    <x v="4"/>
    <s v="C"/>
    <s v=""/>
    <x v="0"/>
    <n v="38.549999999999997"/>
    <s v="DICO"/>
    <s v="DCCH"/>
    <s v="COULOIR"/>
    <x v="2"/>
    <x v="3"/>
  </r>
  <r>
    <x v="0"/>
    <x v="4"/>
    <s v="C"/>
    <s v=""/>
    <x v="0"/>
    <n v="25.5"/>
    <s v="DICO"/>
    <s v="DCCH"/>
    <s v="COULOIR"/>
    <x v="2"/>
    <x v="3"/>
  </r>
  <r>
    <x v="0"/>
    <x v="4"/>
    <s v="C"/>
    <s v=""/>
    <x v="0"/>
    <n v="19.37"/>
    <s v="DICO"/>
    <s v="DCCH"/>
    <s v="COULOIR"/>
    <x v="2"/>
    <x v="3"/>
  </r>
  <r>
    <x v="0"/>
    <x v="4"/>
    <s v="C"/>
    <s v=""/>
    <x v="1"/>
    <n v="19.14"/>
    <s v="DICO"/>
    <s v="DCCH"/>
    <s v="ESCALIER BCD"/>
    <x v="0"/>
    <x v="5"/>
  </r>
  <r>
    <x v="0"/>
    <x v="4"/>
    <s v="C"/>
    <s v="01a"/>
    <x v="12"/>
    <n v="7.6"/>
    <s v="DICO"/>
    <s v="DCCH"/>
    <s v="IMPRIMANTE RESEAU"/>
    <x v="2"/>
    <x v="3"/>
  </r>
  <r>
    <x v="0"/>
    <x v="4"/>
    <s v="C"/>
    <s v="01b"/>
    <x v="12"/>
    <n v="7.6"/>
    <s v="DICO"/>
    <s v="DCCH"/>
    <s v="IMPRIMANTE"/>
    <x v="2"/>
    <x v="3"/>
  </r>
  <r>
    <x v="0"/>
    <x v="4"/>
    <s v="C"/>
    <s v="03"/>
    <x v="12"/>
    <n v="16.5"/>
    <s v="DAAA"/>
    <s v=""/>
    <s v="EX DPRS ORDINATEURS PARTAGE AVEC  P CERONI ( DSNA)"/>
    <x v="2"/>
    <x v="3"/>
  </r>
  <r>
    <x v="0"/>
    <x v="4"/>
    <s v="C"/>
    <s v="05"/>
    <x v="2"/>
    <n v="17.5"/>
    <s v="DAAA"/>
    <s v="NFLU"/>
    <s v="BUREAU"/>
    <x v="2"/>
    <x v="2"/>
  </r>
  <r>
    <x v="0"/>
    <x v="4"/>
    <s v="C"/>
    <s v="06"/>
    <x v="2"/>
    <n v="16.899999999999999"/>
    <s v="DAAA"/>
    <s v=""/>
    <s v="BUREAU"/>
    <x v="2"/>
    <x v="2"/>
  </r>
  <r>
    <x v="0"/>
    <x v="4"/>
    <s v="C"/>
    <s v="07"/>
    <x v="2"/>
    <n v="15.6"/>
    <s v="DAAA"/>
    <s v="NFLU"/>
    <s v="BUREAU"/>
    <x v="2"/>
    <x v="2"/>
  </r>
  <r>
    <x v="0"/>
    <x v="4"/>
    <s v="C"/>
    <s v="08"/>
    <x v="2"/>
    <n v="14.6"/>
    <s v="DAAA"/>
    <s v="NFLU"/>
    <s v="BUREAU"/>
    <x v="2"/>
    <x v="2"/>
  </r>
  <r>
    <x v="0"/>
    <x v="4"/>
    <s v="C"/>
    <s v="09"/>
    <x v="2"/>
    <n v="17.600000000000001"/>
    <s v="DAAA"/>
    <s v="NFLU"/>
    <s v="BUREAU"/>
    <x v="2"/>
    <x v="2"/>
  </r>
  <r>
    <x v="0"/>
    <x v="4"/>
    <s v="C"/>
    <s v="10"/>
    <x v="2"/>
    <n v="16"/>
    <s v="DAAA"/>
    <s v="NFLU"/>
    <s v="BUREAU"/>
    <x v="2"/>
    <x v="2"/>
  </r>
  <r>
    <x v="0"/>
    <x v="4"/>
    <s v="C"/>
    <s v="11"/>
    <x v="2"/>
    <n v="15.8"/>
    <s v="DAAA"/>
    <s v="NFLU"/>
    <s v="BUREAU"/>
    <x v="2"/>
    <x v="2"/>
  </r>
  <r>
    <x v="0"/>
    <x v="4"/>
    <s v="C"/>
    <s v="12"/>
    <x v="2"/>
    <n v="16.5"/>
    <s v="DAAA"/>
    <s v="NFLU"/>
    <s v="BUREAU"/>
    <x v="2"/>
    <x v="2"/>
  </r>
  <r>
    <x v="0"/>
    <x v="4"/>
    <s v="C"/>
    <s v="13"/>
    <x v="2"/>
    <n v="15"/>
    <s v="DAAA"/>
    <s v=""/>
    <s v="BUREAU"/>
    <x v="3"/>
    <x v="2"/>
  </r>
  <r>
    <x v="0"/>
    <x v="4"/>
    <s v="C"/>
    <s v="14"/>
    <x v="2"/>
    <n v="16.2"/>
    <s v="DAAA"/>
    <s v="NFLU"/>
    <s v="BUREAU"/>
    <x v="2"/>
    <x v="2"/>
  </r>
  <r>
    <x v="0"/>
    <x v="4"/>
    <s v="C"/>
    <s v="16"/>
    <x v="2"/>
    <n v="25"/>
    <s v="DAAA"/>
    <s v="NFLU"/>
    <s v="BUREAU (UNE SEULE PIECE AVEC N° 16)"/>
    <x v="2"/>
    <x v="2"/>
  </r>
  <r>
    <x v="0"/>
    <x v="4"/>
    <s v="D"/>
    <s v=""/>
    <x v="0"/>
    <n v="78.89"/>
    <s v="DICO"/>
    <s v="DCCH"/>
    <s v="COULOIR"/>
    <x v="2"/>
    <x v="3"/>
  </r>
  <r>
    <x v="0"/>
    <x v="4"/>
    <s v="D"/>
    <s v="01"/>
    <x v="2"/>
    <n v="18"/>
    <s v="AC"/>
    <s v="ACEP"/>
    <s v="BUREAU DE PASSAGE"/>
    <x v="2"/>
    <x v="2"/>
  </r>
  <r>
    <x v="0"/>
    <x v="4"/>
    <s v="D"/>
    <s v="02"/>
    <x v="2"/>
    <n v="21.3"/>
    <s v="DAAA"/>
    <s v="MAAA"/>
    <s v="BUREAU"/>
    <x v="2"/>
    <x v="2"/>
  </r>
  <r>
    <x v="0"/>
    <x v="4"/>
    <s v="D"/>
    <s v="03"/>
    <x v="2"/>
    <n v="8.6"/>
    <s v="DAAA"/>
    <s v=""/>
    <s v="BUREAU"/>
    <x v="2"/>
    <x v="2"/>
  </r>
  <r>
    <x v="0"/>
    <x v="4"/>
    <s v="D"/>
    <s v="04"/>
    <x v="2"/>
    <n v="22"/>
    <s v="DAAA"/>
    <s v="NFLU"/>
    <s v="BUREAU"/>
    <x v="2"/>
    <x v="2"/>
  </r>
  <r>
    <x v="0"/>
    <x v="4"/>
    <s v="D"/>
    <s v="05"/>
    <x v="2"/>
    <n v="15.4"/>
    <s v="DAAA"/>
    <s v="NFLU"/>
    <s v="BUREAU"/>
    <x v="2"/>
    <x v="2"/>
  </r>
  <r>
    <x v="0"/>
    <x v="4"/>
    <s v="D"/>
    <s v="06"/>
    <x v="2"/>
    <n v="20.6"/>
    <s v="DAAA"/>
    <s v="NFLU"/>
    <s v="BUREAU"/>
    <x v="2"/>
    <x v="2"/>
  </r>
  <r>
    <x v="0"/>
    <x v="4"/>
    <s v="D"/>
    <s v="08"/>
    <x v="2"/>
    <n v="20.6"/>
    <s v="DAAA"/>
    <s v=""/>
    <s v="BUREAU"/>
    <x v="2"/>
    <x v="2"/>
  </r>
  <r>
    <x v="0"/>
    <x v="4"/>
    <s v="D"/>
    <s v="09"/>
    <x v="2"/>
    <n v="8.5"/>
    <s v="DAAA"/>
    <s v="NFLU"/>
    <s v="BUREAU"/>
    <x v="2"/>
    <x v="2"/>
  </r>
  <r>
    <x v="0"/>
    <x v="4"/>
    <s v="D"/>
    <s v="10"/>
    <x v="2"/>
    <n v="20.6"/>
    <s v="DAAA"/>
    <s v=""/>
    <s v="BUREAU"/>
    <x v="2"/>
    <x v="2"/>
  </r>
  <r>
    <x v="0"/>
    <x v="4"/>
    <s v="D"/>
    <s v="11"/>
    <x v="2"/>
    <n v="7.8"/>
    <s v="DAAA"/>
    <s v=""/>
    <s v="BUREAU"/>
    <x v="2"/>
    <x v="2"/>
  </r>
  <r>
    <x v="0"/>
    <x v="4"/>
    <s v="D"/>
    <s v="12"/>
    <x v="2"/>
    <n v="21"/>
    <s v="DAAA"/>
    <s v=""/>
    <s v="BUREAU SECRETARIAT"/>
    <x v="2"/>
    <x v="2"/>
  </r>
  <r>
    <x v="0"/>
    <x v="4"/>
    <s v="D"/>
    <s v="13"/>
    <x v="2"/>
    <n v="7.8"/>
    <s v="DAAA"/>
    <s v=""/>
    <s v="BUREAU"/>
    <x v="2"/>
    <x v="2"/>
  </r>
  <r>
    <x v="0"/>
    <x v="4"/>
    <s v="D"/>
    <s v="14"/>
    <x v="12"/>
    <n v="21.6"/>
    <s v="DAAA"/>
    <s v=""/>
    <s v="CONSOLES"/>
    <x v="2"/>
    <x v="3"/>
  </r>
  <r>
    <x v="0"/>
    <x v="4"/>
    <s v="D"/>
    <s v="15"/>
    <x v="2"/>
    <n v="7.8"/>
    <s v="DAAA"/>
    <s v=""/>
    <s v="BUREAU"/>
    <x v="2"/>
    <x v="2"/>
  </r>
  <r>
    <x v="0"/>
    <x v="4"/>
    <s v="D"/>
    <s v="16"/>
    <x v="7"/>
    <n v="15.6"/>
    <s v="DAAA"/>
    <s v=""/>
    <s v="FOURNITURES + ARCHIVES"/>
    <x v="0"/>
    <x v="3"/>
  </r>
  <r>
    <x v="0"/>
    <x v="4"/>
    <s v="D"/>
    <s v="17"/>
    <x v="2"/>
    <n v="14.8"/>
    <s v="DAAA"/>
    <s v="MAAA"/>
    <s v="BUREAU"/>
    <x v="2"/>
    <x v="2"/>
  </r>
  <r>
    <x v="0"/>
    <x v="4"/>
    <s v="D"/>
    <s v="21"/>
    <x v="2"/>
    <n v="15.8"/>
    <s v="DAAA"/>
    <s v="GAAA"/>
    <s v="BUREAU"/>
    <x v="2"/>
    <x v="2"/>
  </r>
  <r>
    <x v="0"/>
    <x v="4"/>
    <s v="D"/>
    <s v="25"/>
    <x v="2"/>
    <n v="16.100000000000001"/>
    <s v="DAAA"/>
    <s v=""/>
    <s v="BUREAU"/>
    <x v="3"/>
    <x v="2"/>
  </r>
  <r>
    <x v="0"/>
    <x v="4"/>
    <s v="D"/>
    <s v="29"/>
    <x v="2"/>
    <n v="15.5"/>
    <s v="DAAA"/>
    <s v=""/>
    <s v="BUREAU"/>
    <x v="2"/>
    <x v="2"/>
  </r>
  <r>
    <x v="0"/>
    <x v="4"/>
    <s v="E"/>
    <s v=""/>
    <x v="1"/>
    <n v="15.9"/>
    <s v="DICO"/>
    <s v="DCCH"/>
    <s v="ESCALIER E (SECOURS)"/>
    <x v="1"/>
    <x v="1"/>
  </r>
  <r>
    <x v="0"/>
    <x v="4"/>
    <s v="E"/>
    <s v=""/>
    <x v="4"/>
    <n v="35.200000000000003"/>
    <s v="DICO"/>
    <s v="DCCH"/>
    <s v="HALL D,E,F."/>
    <x v="2"/>
    <x v="3"/>
  </r>
  <r>
    <x v="0"/>
    <x v="4"/>
    <s v="E"/>
    <s v=""/>
    <x v="1"/>
    <n v="19.88"/>
    <s v="DICO"/>
    <s v="DCCH"/>
    <s v="ESCALIER DEF"/>
    <x v="1"/>
    <x v="5"/>
  </r>
  <r>
    <x v="0"/>
    <x v="4"/>
    <s v="E"/>
    <s v=""/>
    <x v="0"/>
    <n v="31.86"/>
    <s v="DICO"/>
    <s v="DCCH"/>
    <s v="COULOIR"/>
    <x v="2"/>
    <x v="3"/>
  </r>
  <r>
    <x v="0"/>
    <x v="4"/>
    <s v="E"/>
    <s v="01"/>
    <x v="7"/>
    <n v="19.3"/>
    <s v="DAAA"/>
    <s v=""/>
    <s v="PHOTOCOPIEUR + ORDINATEURS"/>
    <x v="2"/>
    <x v="3"/>
  </r>
  <r>
    <x v="0"/>
    <x v="4"/>
    <s v="E"/>
    <s v="02"/>
    <x v="2"/>
    <n v="17.8"/>
    <s v="DAAA"/>
    <s v=""/>
    <s v="BUREAU"/>
    <x v="2"/>
    <x v="2"/>
  </r>
  <r>
    <x v="0"/>
    <x v="4"/>
    <s v="E"/>
    <s v="03"/>
    <x v="2"/>
    <n v="18"/>
    <s v="DAAA"/>
    <s v="DEFI"/>
    <s v="BUREAU"/>
    <x v="2"/>
    <x v="2"/>
  </r>
  <r>
    <x v="0"/>
    <x v="4"/>
    <s v="E"/>
    <s v="04"/>
    <x v="2"/>
    <n v="16.100000000000001"/>
    <s v="DAAA"/>
    <s v="DEFI"/>
    <s v="BUREAU"/>
    <x v="2"/>
    <x v="2"/>
  </r>
  <r>
    <x v="0"/>
    <x v="4"/>
    <s v="E"/>
    <s v="05"/>
    <x v="2"/>
    <n v="15.9"/>
    <s v="DAAA"/>
    <s v="DEFI"/>
    <s v="BUREAU"/>
    <x v="2"/>
    <x v="2"/>
  </r>
  <r>
    <x v="0"/>
    <x v="4"/>
    <s v="E"/>
    <s v="06"/>
    <x v="2"/>
    <n v="17.899999999999999"/>
    <s v="DAAA"/>
    <s v="DEFI"/>
    <s v="BUREAU"/>
    <x v="2"/>
    <x v="2"/>
  </r>
  <r>
    <x v="0"/>
    <x v="4"/>
    <s v="E"/>
    <s v="07"/>
    <x v="2"/>
    <n v="14.2"/>
    <s v="DAAA"/>
    <s v="DEFI"/>
    <s v="BUREAU"/>
    <x v="2"/>
    <x v="2"/>
  </r>
  <r>
    <x v="0"/>
    <x v="4"/>
    <s v="E"/>
    <s v="08"/>
    <x v="2"/>
    <n v="16.5"/>
    <s v="DAAA"/>
    <s v="DEFI"/>
    <s v="BUREAU"/>
    <x v="2"/>
    <x v="2"/>
  </r>
  <r>
    <x v="0"/>
    <x v="4"/>
    <s v="E"/>
    <s v="09"/>
    <x v="2"/>
    <n v="14.2"/>
    <s v="DAAA"/>
    <s v="DEFI"/>
    <s v="BUREAU"/>
    <x v="2"/>
    <x v="2"/>
  </r>
  <r>
    <x v="0"/>
    <x v="4"/>
    <s v="E"/>
    <s v="10"/>
    <x v="2"/>
    <n v="17"/>
    <s v="DAAA"/>
    <s v="DEFI"/>
    <s v="BUREAU"/>
    <x v="2"/>
    <x v="2"/>
  </r>
  <r>
    <x v="0"/>
    <x v="4"/>
    <s v="E"/>
    <s v="11"/>
    <x v="2"/>
    <n v="14.8"/>
    <s v="DAAA"/>
    <s v="DEFI"/>
    <s v="BUREAU"/>
    <x v="2"/>
    <x v="2"/>
  </r>
  <r>
    <x v="0"/>
    <x v="4"/>
    <s v="E"/>
    <s v="12"/>
    <x v="2"/>
    <n v="15.2"/>
    <s v="DAAA"/>
    <s v="DEFI"/>
    <s v="BUREAU"/>
    <x v="3"/>
    <x v="2"/>
  </r>
  <r>
    <x v="0"/>
    <x v="4"/>
    <s v="E"/>
    <s v="13"/>
    <x v="2"/>
    <n v="9.6"/>
    <s v="DAAA"/>
    <s v=""/>
    <s v="BUREAU"/>
    <x v="2"/>
    <x v="2"/>
  </r>
  <r>
    <x v="0"/>
    <x v="4"/>
    <s v="F"/>
    <s v=""/>
    <x v="1"/>
    <n v="14.26"/>
    <s v="DICO"/>
    <s v="DCCH"/>
    <s v="ESCALIER F (SECOURS)"/>
    <x v="1"/>
    <x v="1"/>
  </r>
  <r>
    <x v="0"/>
    <x v="4"/>
    <s v="F"/>
    <s v=""/>
    <x v="0"/>
    <n v="40.299999999999997"/>
    <s v="DICO"/>
    <s v="DCCH"/>
    <s v="COULOIR"/>
    <x v="2"/>
    <x v="3"/>
  </r>
  <r>
    <x v="0"/>
    <x v="4"/>
    <s v="F"/>
    <s v="03"/>
    <x v="2"/>
    <n v="13.1"/>
    <s v="DAAA"/>
    <s v="CLEF"/>
    <s v="BUREAU"/>
    <x v="2"/>
    <x v="2"/>
  </r>
  <r>
    <x v="0"/>
    <x v="4"/>
    <s v="F"/>
    <s v="04"/>
    <x v="2"/>
    <n v="11.8"/>
    <s v="DAAA"/>
    <s v="CLEF"/>
    <s v="BUREAU"/>
    <x v="2"/>
    <x v="2"/>
  </r>
  <r>
    <x v="0"/>
    <x v="4"/>
    <s v="F"/>
    <s v="05"/>
    <x v="2"/>
    <n v="13.1"/>
    <s v="DAAA"/>
    <s v="CLEF"/>
    <s v="BUREAU"/>
    <x v="2"/>
    <x v="2"/>
  </r>
  <r>
    <x v="0"/>
    <x v="4"/>
    <s v="F"/>
    <s v="06"/>
    <x v="2"/>
    <n v="21.5"/>
    <s v="DPA"/>
    <s v=""/>
    <s v="BUREAU"/>
    <x v="2"/>
    <x v="2"/>
  </r>
  <r>
    <x v="0"/>
    <x v="4"/>
    <s v="F"/>
    <s v="07"/>
    <x v="2"/>
    <n v="12.7"/>
    <s v="DAAA"/>
    <s v=""/>
    <s v="BUREAU"/>
    <x v="2"/>
    <x v="2"/>
  </r>
  <r>
    <x v="0"/>
    <x v="4"/>
    <s v="F"/>
    <s v="09"/>
    <x v="2"/>
    <n v="13"/>
    <s v="DAAA"/>
    <s v=""/>
    <s v="BUREAU"/>
    <x v="2"/>
    <x v="2"/>
  </r>
  <r>
    <x v="0"/>
    <x v="4"/>
    <s v="F"/>
    <s v="10"/>
    <x v="2"/>
    <n v="12"/>
    <s v="DAAA"/>
    <s v="CLEF"/>
    <s v="BUREAU"/>
    <x v="2"/>
    <x v="2"/>
  </r>
  <r>
    <x v="0"/>
    <x v="4"/>
    <s v="F"/>
    <s v="11"/>
    <x v="2"/>
    <n v="13.7"/>
    <s v="DAAA"/>
    <s v="CLEF"/>
    <s v="BUREAU"/>
    <x v="2"/>
    <x v="2"/>
  </r>
  <r>
    <x v="0"/>
    <x v="4"/>
    <s v="F"/>
    <s v="12"/>
    <x v="2"/>
    <n v="12.5"/>
    <s v="DAAA"/>
    <s v="CLEF"/>
    <s v="BUREAU"/>
    <x v="2"/>
    <x v="2"/>
  </r>
  <r>
    <x v="0"/>
    <x v="4"/>
    <s v="F"/>
    <s v="14"/>
    <x v="2"/>
    <n v="14.4"/>
    <s v="DAAA"/>
    <s v="CLEF"/>
    <s v="BUREAU"/>
    <x v="2"/>
    <x v="2"/>
  </r>
  <r>
    <x v="0"/>
    <x v="4"/>
    <s v="F"/>
    <s v="15"/>
    <x v="2"/>
    <n v="21.9"/>
    <s v="DPA"/>
    <s v="GDPA"/>
    <s v="BUREAU"/>
    <x v="2"/>
    <x v="2"/>
  </r>
  <r>
    <x v="0"/>
    <x v="4"/>
    <s v="F"/>
    <s v="16"/>
    <x v="2"/>
    <n v="13.2"/>
    <s v="DAAA"/>
    <s v=""/>
    <s v="BUREAU"/>
    <x v="2"/>
    <x v="2"/>
  </r>
  <r>
    <x v="0"/>
    <x v="5"/>
    <s v="A"/>
    <s v=""/>
    <x v="1"/>
    <n v="20.18"/>
    <s v="DICO"/>
    <s v="DCCH"/>
    <s v="ESCALIER DE SECOURS - AILE A ."/>
    <x v="1"/>
    <x v="1"/>
  </r>
  <r>
    <x v="0"/>
    <x v="5"/>
    <s v="A"/>
    <s v=""/>
    <x v="0"/>
    <n v="26.75"/>
    <s v="DICO"/>
    <s v="DCCH"/>
    <s v="COULOIR"/>
    <x v="2"/>
    <x v="3"/>
  </r>
  <r>
    <x v="0"/>
    <x v="5"/>
    <s v="A"/>
    <s v=""/>
    <x v="0"/>
    <n v="29.15"/>
    <s v="DICO"/>
    <s v="DCCH"/>
    <s v="COULOIR"/>
    <x v="2"/>
    <x v="3"/>
  </r>
  <r>
    <x v="0"/>
    <x v="5"/>
    <s v="A"/>
    <s v=""/>
    <x v="0"/>
    <n v="18.29"/>
    <s v="DICO"/>
    <s v="DCCH"/>
    <s v="COULOIR"/>
    <x v="2"/>
    <x v="3"/>
  </r>
  <r>
    <x v="0"/>
    <x v="5"/>
    <s v="A"/>
    <s v=""/>
    <x v="1"/>
    <n v="20.16"/>
    <s v="DICO"/>
    <s v="DCCH"/>
    <s v="ESCALIER AB"/>
    <x v="0"/>
    <x v="5"/>
  </r>
  <r>
    <x v="0"/>
    <x v="5"/>
    <s v="A"/>
    <s v="04"/>
    <x v="11"/>
    <n v="7.9"/>
    <s v="DPHY"/>
    <s v=""/>
    <s v="LABORATOIRE CHIMIE"/>
    <x v="2"/>
    <x v="3"/>
  </r>
  <r>
    <x v="0"/>
    <x v="5"/>
    <s v="A"/>
    <s v="05"/>
    <x v="9"/>
    <n v="15.2"/>
    <s v="DPHY"/>
    <s v=""/>
    <s v="BUREAU"/>
    <x v="2"/>
    <x v="3"/>
  </r>
  <r>
    <x v="0"/>
    <x v="5"/>
    <s v="A"/>
    <s v="06"/>
    <x v="5"/>
    <n v="2.52"/>
    <s v="DPHY"/>
    <s v=""/>
    <s v="SAS (ACCES SALLE BLANCHE)"/>
    <x v="1"/>
    <x v="3"/>
  </r>
  <r>
    <x v="0"/>
    <x v="5"/>
    <s v="A"/>
    <s v="09"/>
    <x v="11"/>
    <n v="20"/>
    <s v="DPHY"/>
    <s v=""/>
    <s v="LABORATOIRE PHYSIQUE ESSAIS THERMIQUES"/>
    <x v="1"/>
    <x v="3"/>
  </r>
  <r>
    <x v="0"/>
    <x v="5"/>
    <s v="A"/>
    <s v="10"/>
    <x v="2"/>
    <n v="13.8"/>
    <s v="DPHY"/>
    <s v=""/>
    <s v="BUREAU"/>
    <x v="3"/>
    <x v="2"/>
  </r>
  <r>
    <x v="0"/>
    <x v="5"/>
    <s v="A"/>
    <s v="11"/>
    <x v="2"/>
    <n v="14.04"/>
    <s v="DPHY"/>
    <s v="CMT"/>
    <s v="BUREAU"/>
    <x v="2"/>
    <x v="2"/>
  </r>
  <r>
    <x v="0"/>
    <x v="5"/>
    <s v="A"/>
    <s v="12"/>
    <x v="2"/>
    <n v="15.6"/>
    <s v="DPHY"/>
    <s v=""/>
    <s v="BUREAU"/>
    <x v="2"/>
    <x v="2"/>
  </r>
  <r>
    <x v="0"/>
    <x v="5"/>
    <s v="A"/>
    <s v="13"/>
    <x v="2"/>
    <n v="16.3"/>
    <s v="DPHY"/>
    <s v="IEA"/>
    <s v="BUREAU"/>
    <x v="2"/>
    <x v="2"/>
  </r>
  <r>
    <x v="0"/>
    <x v="5"/>
    <s v="A"/>
    <s v="15"/>
    <x v="11"/>
    <n v="17.100000000000001"/>
    <s v="DPHY"/>
    <s v=""/>
    <s v="LABORATOIRE PHYSIQUE - ESSAIS THERMIQUES"/>
    <x v="2"/>
    <x v="3"/>
  </r>
  <r>
    <x v="0"/>
    <x v="5"/>
    <s v="A"/>
    <s v="17"/>
    <x v="2"/>
    <n v="16.3"/>
    <s v="DPHY"/>
    <s v="CMT"/>
    <s v="BUREAU"/>
    <x v="2"/>
    <x v="2"/>
  </r>
  <r>
    <x v="0"/>
    <x v="5"/>
    <s v="A"/>
    <s v="19"/>
    <x v="12"/>
    <n v="20.5"/>
    <s v="DPHY"/>
    <s v=""/>
    <s v="INFORMATIQUE"/>
    <x v="3"/>
    <x v="3"/>
  </r>
  <r>
    <x v="0"/>
    <x v="5"/>
    <s v="B"/>
    <s v=""/>
    <x v="0"/>
    <n v="94.83"/>
    <s v="DICO"/>
    <s v="DCCH"/>
    <s v="COULOIR"/>
    <x v="0"/>
    <x v="3"/>
  </r>
  <r>
    <x v="0"/>
    <x v="5"/>
    <s v="B"/>
    <s v=""/>
    <x v="1"/>
    <n v="30.25"/>
    <s v="DICO"/>
    <s v="DCCH"/>
    <s v="ESCALIER B"/>
    <x v="1"/>
    <x v="5"/>
  </r>
  <r>
    <x v="0"/>
    <x v="5"/>
    <s v="B"/>
    <s v="01"/>
    <x v="12"/>
    <n v="15.7"/>
    <s v="DMPE"/>
    <s v=""/>
    <s v="BUREAU FERME"/>
    <x v="2"/>
    <x v="3"/>
  </r>
  <r>
    <x v="0"/>
    <x v="5"/>
    <s v="B"/>
    <s v="02"/>
    <x v="8"/>
    <n v="48.2"/>
    <s v="DICO"/>
    <s v="DCCH"/>
    <s v="SALLE DE REUNION"/>
    <x v="2"/>
    <x v="3"/>
  </r>
  <r>
    <x v="0"/>
    <x v="5"/>
    <s v="B"/>
    <s v="03"/>
    <x v="2"/>
    <n v="15.6"/>
    <s v="DMPE"/>
    <s v=""/>
    <s v="BUREAU"/>
    <x v="2"/>
    <x v="2"/>
  </r>
  <r>
    <x v="0"/>
    <x v="5"/>
    <s v="B"/>
    <s v="05"/>
    <x v="2"/>
    <n v="17.100000000000001"/>
    <s v="DMPE"/>
    <s v=""/>
    <s v="BUREAU"/>
    <x v="2"/>
    <x v="2"/>
  </r>
  <r>
    <x v="0"/>
    <x v="5"/>
    <s v="B"/>
    <s v="07"/>
    <x v="2"/>
    <n v="22.3"/>
    <s v="DMPE"/>
    <s v=""/>
    <s v="BUREAU"/>
    <x v="2"/>
    <x v="2"/>
  </r>
  <r>
    <x v="0"/>
    <x v="5"/>
    <s v="B"/>
    <s v="11"/>
    <x v="2"/>
    <n v="22.5"/>
    <s v="DMPE"/>
    <s v=""/>
    <s v="BUREAU SECRETARIAT"/>
    <x v="2"/>
    <x v="2"/>
  </r>
  <r>
    <x v="0"/>
    <x v="5"/>
    <s v="B"/>
    <s v="15"/>
    <x v="2"/>
    <n v="25.3"/>
    <s v="DMPE"/>
    <s v="PLM"/>
    <s v="BUREAU"/>
    <x v="3"/>
    <x v="2"/>
  </r>
  <r>
    <x v="0"/>
    <x v="5"/>
    <s v="B"/>
    <s v="19"/>
    <x v="2"/>
    <n v="15.7"/>
    <s v="DMPE"/>
    <s v="PLM"/>
    <s v="BUREAU"/>
    <x v="2"/>
    <x v="2"/>
  </r>
  <r>
    <x v="0"/>
    <x v="5"/>
    <s v="B"/>
    <s v="21"/>
    <x v="2"/>
    <n v="15.8"/>
    <s v="DMPE"/>
    <s v=""/>
    <s v="BUREAU"/>
    <x v="2"/>
    <x v="2"/>
  </r>
  <r>
    <x v="0"/>
    <x v="5"/>
    <s v="B"/>
    <s v="23"/>
    <x v="2"/>
    <n v="8.1"/>
    <s v="DMPE"/>
    <s v=""/>
    <s v="BUREAU"/>
    <x v="2"/>
    <x v="2"/>
  </r>
  <r>
    <x v="0"/>
    <x v="5"/>
    <s v="C"/>
    <s v=""/>
    <x v="1"/>
    <n v="19.14"/>
    <s v="DICO"/>
    <s v="DCCH"/>
    <s v="ESCALIER BCD"/>
    <x v="0"/>
    <x v="5"/>
  </r>
  <r>
    <x v="0"/>
    <x v="5"/>
    <s v="C"/>
    <s v=""/>
    <x v="1"/>
    <n v="16.149999999999999"/>
    <s v="DICO"/>
    <s v="DCCH"/>
    <s v="ESCALIER C (SECOURS)"/>
    <x v="1"/>
    <x v="1"/>
  </r>
  <r>
    <x v="0"/>
    <x v="5"/>
    <s v="C"/>
    <s v=""/>
    <x v="0"/>
    <n v="38.549999999999997"/>
    <s v="DICO"/>
    <s v="DCCH"/>
    <s v="COULOIR"/>
    <x v="0"/>
    <x v="3"/>
  </r>
  <r>
    <x v="0"/>
    <x v="5"/>
    <s v="C"/>
    <s v=""/>
    <x v="0"/>
    <n v="25.5"/>
    <s v="DICO"/>
    <s v="DCCH"/>
    <s v="COULOIR"/>
    <x v="0"/>
    <x v="3"/>
  </r>
  <r>
    <x v="0"/>
    <x v="5"/>
    <s v="C"/>
    <s v=""/>
    <x v="0"/>
    <n v="19.37"/>
    <s v="DICO"/>
    <s v="DCCH"/>
    <s v="COULOIR"/>
    <x v="0"/>
    <x v="3"/>
  </r>
  <r>
    <x v="0"/>
    <x v="5"/>
    <s v="C"/>
    <s v="01"/>
    <x v="12"/>
    <n v="12.3"/>
    <s v="DMPE"/>
    <s v=""/>
    <s v="ORDINATEURS"/>
    <x v="4"/>
    <x v="3"/>
  </r>
  <r>
    <x v="0"/>
    <x v="5"/>
    <s v="C"/>
    <s v="01A"/>
    <x v="7"/>
    <n v="7.4"/>
    <s v="DMPE"/>
    <s v=""/>
    <s v="PHOTOCOPIEUR"/>
    <x v="0"/>
    <x v="3"/>
  </r>
  <r>
    <x v="0"/>
    <x v="5"/>
    <s v="C"/>
    <s v="05"/>
    <x v="12"/>
    <n v="18"/>
    <s v="DMPE"/>
    <s v=""/>
    <s v="CONSOLES"/>
    <x v="2"/>
    <x v="3"/>
  </r>
  <r>
    <x v="0"/>
    <x v="5"/>
    <s v="C"/>
    <s v="06"/>
    <x v="2"/>
    <n v="18"/>
    <s v="DMPE"/>
    <s v="PLM"/>
    <s v="BUREAU collaborateurs extérieurs"/>
    <x v="2"/>
    <x v="2"/>
  </r>
  <r>
    <x v="0"/>
    <x v="5"/>
    <s v="C"/>
    <s v="07"/>
    <x v="2"/>
    <n v="15.9"/>
    <s v="DMPE"/>
    <s v=""/>
    <s v="BUREAU"/>
    <x v="2"/>
    <x v="2"/>
  </r>
  <r>
    <x v="0"/>
    <x v="5"/>
    <s v="C"/>
    <s v="08"/>
    <x v="2"/>
    <n v="17.3"/>
    <s v="DMPE"/>
    <s v="PLM"/>
    <s v="BUREAU"/>
    <x v="2"/>
    <x v="2"/>
  </r>
  <r>
    <x v="0"/>
    <x v="5"/>
    <s v="C"/>
    <s v="09"/>
    <x v="2"/>
    <n v="17.3"/>
    <s v="DMPE"/>
    <s v=""/>
    <s v="BUREAU"/>
    <x v="3"/>
    <x v="2"/>
  </r>
  <r>
    <x v="0"/>
    <x v="5"/>
    <s v="C"/>
    <s v="10"/>
    <x v="2"/>
    <n v="16.899999999999999"/>
    <s v="DMPE"/>
    <s v=""/>
    <s v="BUREAU"/>
    <x v="2"/>
    <x v="2"/>
  </r>
  <r>
    <x v="0"/>
    <x v="5"/>
    <s v="C"/>
    <s v="11"/>
    <x v="2"/>
    <n v="15.9"/>
    <s v="DMPE"/>
    <s v="PLM"/>
    <s v="BUREAU"/>
    <x v="3"/>
    <x v="2"/>
  </r>
  <r>
    <x v="0"/>
    <x v="5"/>
    <s v="C"/>
    <s v="12"/>
    <x v="2"/>
    <n v="16.899999999999999"/>
    <s v="DMPE"/>
    <s v="PLM"/>
    <s v="BUREAU"/>
    <x v="2"/>
    <x v="2"/>
  </r>
  <r>
    <x v="0"/>
    <x v="5"/>
    <s v="C"/>
    <s v="13"/>
    <x v="2"/>
    <n v="14.3"/>
    <s v="DMPE"/>
    <s v="PLM"/>
    <s v="BUREAU"/>
    <x v="3"/>
    <x v="2"/>
  </r>
  <r>
    <x v="0"/>
    <x v="5"/>
    <s v="C"/>
    <s v="14"/>
    <x v="2"/>
    <n v="16.5"/>
    <s v="DMPE"/>
    <s v="PLM"/>
    <s v="BUREAU"/>
    <x v="3"/>
    <x v="2"/>
  </r>
  <r>
    <x v="0"/>
    <x v="5"/>
    <s v="C"/>
    <s v="15"/>
    <x v="2"/>
    <n v="11.25"/>
    <s v="DMPE"/>
    <s v=""/>
    <s v="BUREAU"/>
    <x v="2"/>
    <x v="2"/>
  </r>
  <r>
    <x v="0"/>
    <x v="5"/>
    <s v="C"/>
    <s v="16"/>
    <x v="2"/>
    <n v="15.8"/>
    <s v="DMPE"/>
    <s v=""/>
    <s v="BUREAU"/>
    <x v="2"/>
    <x v="2"/>
  </r>
  <r>
    <x v="0"/>
    <x v="5"/>
    <s v="D"/>
    <s v=""/>
    <x v="0"/>
    <n v="77.28"/>
    <s v="DICO"/>
    <s v="DCCH"/>
    <s v="COULOIR"/>
    <x v="0"/>
    <x v="3"/>
  </r>
  <r>
    <x v="0"/>
    <x v="5"/>
    <s v="D"/>
    <s v="01"/>
    <x v="2"/>
    <n v="14.5"/>
    <s v="DMPE"/>
    <s v=""/>
    <s v="BUREAU"/>
    <x v="2"/>
    <x v="2"/>
  </r>
  <r>
    <x v="0"/>
    <x v="5"/>
    <s v="D"/>
    <s v="03"/>
    <x v="2"/>
    <n v="18.899999999999999"/>
    <s v="DMPE"/>
    <s v="PLM"/>
    <s v="BUREAU"/>
    <x v="2"/>
    <x v="2"/>
  </r>
  <r>
    <x v="0"/>
    <x v="5"/>
    <s v="D"/>
    <s v="05"/>
    <x v="2"/>
    <n v="17.8"/>
    <s v="DMPE"/>
    <s v="PLM"/>
    <s v="BUREAU"/>
    <x v="2"/>
    <x v="2"/>
  </r>
  <r>
    <x v="0"/>
    <x v="5"/>
    <s v="D"/>
    <s v="07"/>
    <x v="2"/>
    <n v="19.899999999999999"/>
    <s v="DMPE"/>
    <s v=""/>
    <s v="BUREAU"/>
    <x v="2"/>
    <x v="2"/>
  </r>
  <r>
    <x v="0"/>
    <x v="5"/>
    <s v="D"/>
    <s v="09"/>
    <x v="2"/>
    <n v="17.5"/>
    <s v="DMPE"/>
    <s v="PLM"/>
    <s v="BUREAU  Mme BUBOIS"/>
    <x v="2"/>
    <x v="2"/>
  </r>
  <r>
    <x v="0"/>
    <x v="5"/>
    <s v="D"/>
    <s v="11"/>
    <x v="2"/>
    <n v="18.7"/>
    <s v="DMPE"/>
    <s v=""/>
    <s v="BUREAU"/>
    <x v="3"/>
    <x v="2"/>
  </r>
  <r>
    <x v="0"/>
    <x v="5"/>
    <s v="D"/>
    <s v="13"/>
    <x v="2"/>
    <n v="17.399999999999999"/>
    <s v="DMPE"/>
    <s v="PLM"/>
    <s v="BUREAU"/>
    <x v="3"/>
    <x v="2"/>
  </r>
  <r>
    <x v="0"/>
    <x v="5"/>
    <s v="D"/>
    <s v="15"/>
    <x v="14"/>
    <n v="17.8"/>
    <s v="DMPE"/>
    <s v="PLM"/>
    <s v="BUREAU"/>
    <x v="3"/>
    <x v="3"/>
  </r>
  <r>
    <x v="0"/>
    <x v="5"/>
    <s v="D"/>
    <s v="17"/>
    <x v="14"/>
    <n v="111.15"/>
    <s v="DMPE"/>
    <s v="PLM"/>
    <s v="BUREAU DE DESSIN (GRAND)."/>
    <x v="2"/>
    <x v="3"/>
  </r>
  <r>
    <x v="0"/>
    <x v="5"/>
    <s v="D"/>
    <s v="29"/>
    <x v="12"/>
    <n v="14.8"/>
    <s v="DMPE"/>
    <s v=""/>
    <s v="PERIPHERIQUES CAO/BE"/>
    <x v="3"/>
    <x v="3"/>
  </r>
  <r>
    <x v="0"/>
    <x v="5"/>
    <s v="D"/>
    <s v="31"/>
    <x v="2"/>
    <n v="20.399999999999999"/>
    <s v="DMPE"/>
    <s v=""/>
    <s v="BUREAU"/>
    <x v="2"/>
    <x v="2"/>
  </r>
  <r>
    <x v="0"/>
    <x v="5"/>
    <s v="E"/>
    <s v=""/>
    <x v="4"/>
    <n v="41.5"/>
    <s v="DICO"/>
    <s v="DCCH"/>
    <s v="HALL DEF"/>
    <x v="0"/>
    <x v="3"/>
  </r>
  <r>
    <x v="0"/>
    <x v="5"/>
    <s v="E"/>
    <s v=""/>
    <x v="0"/>
    <n v="31.86"/>
    <s v="DICO"/>
    <s v="DCCH"/>
    <s v="COULOIR  CENTRAL AILE E"/>
    <x v="0"/>
    <x v="3"/>
  </r>
  <r>
    <x v="0"/>
    <x v="5"/>
    <s v="E"/>
    <s v=""/>
    <x v="1"/>
    <n v="15.9"/>
    <s v="DICO"/>
    <s v="DCCH"/>
    <s v="ESCALIER E (SECOURS)"/>
    <x v="1"/>
    <x v="1"/>
  </r>
  <r>
    <x v="0"/>
    <x v="5"/>
    <s v="E"/>
    <s v=""/>
    <x v="1"/>
    <n v="19.88"/>
    <s v="DICO"/>
    <s v="DCCH"/>
    <s v="ESCALIER DEF"/>
    <x v="1"/>
    <x v="5"/>
  </r>
  <r>
    <x v="0"/>
    <x v="5"/>
    <s v="E"/>
    <s v="02"/>
    <x v="2"/>
    <n v="16.5"/>
    <s v="DAAA"/>
    <s v=""/>
    <s v="BUREAU"/>
    <x v="3"/>
    <x v="2"/>
  </r>
  <r>
    <x v="0"/>
    <x v="5"/>
    <s v="E"/>
    <s v="03"/>
    <x v="2"/>
    <n v="16.399999999999999"/>
    <s v="DAAA"/>
    <s v=""/>
    <s v="BUREAU"/>
    <x v="2"/>
    <x v="2"/>
  </r>
  <r>
    <x v="0"/>
    <x v="5"/>
    <s v="E"/>
    <s v="04"/>
    <x v="2"/>
    <n v="15.4"/>
    <s v="DAAA"/>
    <s v=""/>
    <s v="BUREAU"/>
    <x v="3"/>
    <x v="2"/>
  </r>
  <r>
    <x v="0"/>
    <x v="5"/>
    <s v="E"/>
    <s v="05"/>
    <x v="12"/>
    <n v="12.4"/>
    <s v="DAAA"/>
    <s v=""/>
    <s v="CONSOLES"/>
    <x v="2"/>
    <x v="3"/>
  </r>
  <r>
    <x v="0"/>
    <x v="5"/>
    <s v="E"/>
    <s v="06"/>
    <x v="2"/>
    <n v="17.399999999999999"/>
    <s v="DAAA"/>
    <s v="CLEF"/>
    <s v="BUREAU"/>
    <x v="3"/>
    <x v="2"/>
  </r>
  <r>
    <x v="0"/>
    <x v="5"/>
    <s v="E"/>
    <s v="07"/>
    <x v="2"/>
    <n v="17.3"/>
    <s v="DAAA"/>
    <s v=""/>
    <s v="expé sté BERTIN"/>
    <x v="2"/>
    <x v="2"/>
  </r>
  <r>
    <x v="0"/>
    <x v="5"/>
    <s v="E"/>
    <s v="08"/>
    <x v="2"/>
    <n v="16.5"/>
    <s v="DAAA"/>
    <s v="CLEF"/>
    <s v="BUREAU"/>
    <x v="2"/>
    <x v="2"/>
  </r>
  <r>
    <x v="0"/>
    <x v="5"/>
    <s v="E"/>
    <s v="09"/>
    <x v="2"/>
    <n v="20"/>
    <s v="DAAA"/>
    <s v=""/>
    <s v="expé sté BERTIN"/>
    <x v="2"/>
    <x v="2"/>
  </r>
  <r>
    <x v="0"/>
    <x v="5"/>
    <s v="E"/>
    <s v="10"/>
    <x v="2"/>
    <n v="16.8"/>
    <s v="DAAA"/>
    <s v="CLEF"/>
    <s v="BUREAU"/>
    <x v="2"/>
    <x v="2"/>
  </r>
  <r>
    <x v="0"/>
    <x v="5"/>
    <s v="E"/>
    <s v="11"/>
    <x v="2"/>
    <n v="15.45"/>
    <s v="DAAA"/>
    <s v=""/>
    <s v="BUREAU"/>
    <x v="2"/>
    <x v="2"/>
  </r>
  <r>
    <x v="0"/>
    <x v="5"/>
    <s v="E"/>
    <s v="12"/>
    <x v="2"/>
    <n v="15.45"/>
    <s v="DAAA"/>
    <s v=""/>
    <s v="BUREAU"/>
    <x v="2"/>
    <x v="2"/>
  </r>
  <r>
    <x v="0"/>
    <x v="5"/>
    <s v="E"/>
    <s v="13"/>
    <x v="12"/>
    <n v="9.9"/>
    <s v="DAAA"/>
    <s v=""/>
    <s v="CONSOLES"/>
    <x v="2"/>
    <x v="3"/>
  </r>
  <r>
    <x v="0"/>
    <x v="5"/>
    <s v="F"/>
    <s v=""/>
    <x v="1"/>
    <n v="14.76"/>
    <s v="DICO"/>
    <s v="DCCH"/>
    <s v="ESCALIER F (SECOURS)"/>
    <x v="1"/>
    <x v="1"/>
  </r>
  <r>
    <x v="0"/>
    <x v="5"/>
    <s v="F"/>
    <s v=""/>
    <x v="0"/>
    <n v="28.8"/>
    <s v="DICO"/>
    <s v="DCCH"/>
    <s v="COULOIR CENTRAL AILE F"/>
    <x v="0"/>
    <x v="3"/>
  </r>
  <r>
    <x v="0"/>
    <x v="5"/>
    <s v="F"/>
    <s v="03"/>
    <x v="2"/>
    <n v="10.199999999999999"/>
    <s v="DAAA"/>
    <s v=""/>
    <s v="BUREAU"/>
    <x v="3"/>
    <x v="2"/>
  </r>
  <r>
    <x v="0"/>
    <x v="5"/>
    <s v="F"/>
    <s v="04"/>
    <x v="2"/>
    <n v="13.7"/>
    <s v="DAAA"/>
    <s v=""/>
    <s v="BUREAU"/>
    <x v="0"/>
    <x v="2"/>
  </r>
  <r>
    <x v="0"/>
    <x v="5"/>
    <s v="F"/>
    <s v="05"/>
    <x v="2"/>
    <n v="15.2"/>
    <s v="DAAA"/>
    <s v="CLEF"/>
    <s v="BUREAU"/>
    <x v="3"/>
    <x v="2"/>
  </r>
  <r>
    <x v="0"/>
    <x v="5"/>
    <s v="F"/>
    <s v="06"/>
    <x v="2"/>
    <n v="25.4"/>
    <s v="DAAA"/>
    <s v=""/>
    <s v="BUREAU"/>
    <x v="2"/>
    <x v="2"/>
  </r>
  <r>
    <x v="0"/>
    <x v="5"/>
    <s v="F"/>
    <s v="07"/>
    <x v="2"/>
    <n v="13.8"/>
    <s v="DAAA"/>
    <s v="CLEF"/>
    <s v="BUREAU"/>
    <x v="3"/>
    <x v="2"/>
  </r>
  <r>
    <x v="0"/>
    <x v="5"/>
    <s v="F"/>
    <s v="09"/>
    <x v="8"/>
    <n v="25.4"/>
    <s v="DICO"/>
    <s v="DCCH"/>
    <s v="SALLE DE REUNION"/>
    <x v="2"/>
    <x v="3"/>
  </r>
  <r>
    <x v="0"/>
    <x v="5"/>
    <s v="F"/>
    <s v="10"/>
    <x v="2"/>
    <n v="27.9"/>
    <s v="DAAA"/>
    <s v=""/>
    <s v="BUREAU"/>
    <x v="2"/>
    <x v="2"/>
  </r>
  <r>
    <x v="0"/>
    <x v="5"/>
    <s v="F"/>
    <s v="14"/>
    <x v="2"/>
    <n v="16"/>
    <s v="DAAA"/>
    <s v="CLEF"/>
    <s v="BUREAU"/>
    <x v="2"/>
    <x v="2"/>
  </r>
  <r>
    <x v="0"/>
    <x v="5"/>
    <s v="F"/>
    <s v="15"/>
    <x v="2"/>
    <n v="11.6"/>
    <s v="DAAA"/>
    <s v=""/>
    <s v="BUREAU"/>
    <x v="2"/>
    <x v="2"/>
  </r>
  <r>
    <x v="0"/>
    <x v="5"/>
    <s v="F"/>
    <s v="16"/>
    <x v="2"/>
    <n v="22.9"/>
    <s v="DAAA"/>
    <s v=""/>
    <s v="BUREAU"/>
    <x v="2"/>
    <x v="2"/>
  </r>
  <r>
    <x v="0"/>
    <x v="6"/>
    <s v="A"/>
    <s v=""/>
    <x v="0"/>
    <n v="21.45"/>
    <s v="DICO"/>
    <s v="DCCH"/>
    <s v="COULOIR"/>
    <x v="2"/>
    <x v="3"/>
  </r>
  <r>
    <x v="0"/>
    <x v="6"/>
    <s v="A"/>
    <s v=""/>
    <x v="1"/>
    <n v="20.18"/>
    <s v="DICO"/>
    <s v="DCCH"/>
    <s v="ESCALIER DE SECOURS AILE A"/>
    <x v="1"/>
    <x v="1"/>
  </r>
  <r>
    <x v="0"/>
    <x v="6"/>
    <s v="A"/>
    <s v=""/>
    <x v="1"/>
    <n v="20.16"/>
    <s v="DICO"/>
    <s v="DCCH"/>
    <s v="ESCALIER AB"/>
    <x v="2"/>
    <x v="5"/>
  </r>
  <r>
    <x v="0"/>
    <x v="6"/>
    <s v="A"/>
    <s v=""/>
    <x v="0"/>
    <n v="18.29"/>
    <s v="DICO"/>
    <s v="DCCH"/>
    <s v="COULOIR"/>
    <x v="2"/>
    <x v="3"/>
  </r>
  <r>
    <x v="0"/>
    <x v="6"/>
    <s v="A"/>
    <s v=""/>
    <x v="0"/>
    <n v="29.6"/>
    <s v="DICO"/>
    <s v="DCCH"/>
    <s v="COULOIR CENTRAL AILE A"/>
    <x v="2"/>
    <x v="3"/>
  </r>
  <r>
    <x v="0"/>
    <x v="6"/>
    <s v="A"/>
    <s v="02"/>
    <x v="2"/>
    <n v="8.4"/>
    <s v="DMAS"/>
    <s v=""/>
    <s v="BUREAU"/>
    <x v="0"/>
    <x v="2"/>
  </r>
  <r>
    <x v="0"/>
    <x v="6"/>
    <s v="A"/>
    <s v="04"/>
    <x v="2"/>
    <n v="13.2"/>
    <s v="DMAS"/>
    <s v="MC2"/>
    <s v="BUREAU"/>
    <x v="3"/>
    <x v="2"/>
  </r>
  <r>
    <x v="0"/>
    <x v="6"/>
    <s v="A"/>
    <s v="06"/>
    <x v="2"/>
    <n v="20.2"/>
    <s v="DMAS"/>
    <s v="MC2"/>
    <s v="BUREAU"/>
    <x v="3"/>
    <x v="2"/>
  </r>
  <r>
    <x v="0"/>
    <x v="6"/>
    <s v="A"/>
    <s v="08"/>
    <x v="2"/>
    <n v="15.9"/>
    <s v="DMAS"/>
    <s v=""/>
    <s v="BUREAU"/>
    <x v="3"/>
    <x v="2"/>
  </r>
  <r>
    <x v="0"/>
    <x v="6"/>
    <s v="A"/>
    <s v="09"/>
    <x v="2"/>
    <n v="16.7"/>
    <s v="DMAS"/>
    <s v="MC2"/>
    <s v="BUREAU"/>
    <x v="2"/>
    <x v="2"/>
  </r>
  <r>
    <x v="0"/>
    <x v="6"/>
    <s v="A"/>
    <s v="10"/>
    <x v="9"/>
    <n v="17.2"/>
    <s v="DMAS"/>
    <s v=""/>
    <s v="BUREAU"/>
    <x v="3"/>
    <x v="3"/>
  </r>
  <r>
    <x v="0"/>
    <x v="6"/>
    <s v="A"/>
    <s v="11"/>
    <x v="2"/>
    <n v="17.3"/>
    <s v="DMAS"/>
    <s v=""/>
    <s v="BUREAU"/>
    <x v="2"/>
    <x v="2"/>
  </r>
  <r>
    <x v="0"/>
    <x v="6"/>
    <s v="A"/>
    <s v="12"/>
    <x v="2"/>
    <n v="15.5"/>
    <s v="DICO"/>
    <s v="DCCH"/>
    <s v="LOCAL VIDE"/>
    <x v="3"/>
    <x v="2"/>
  </r>
  <r>
    <x v="0"/>
    <x v="6"/>
    <s v="A"/>
    <s v="13"/>
    <x v="2"/>
    <n v="18.5"/>
    <s v="DMAS"/>
    <s v="MC2"/>
    <s v="BUREAU"/>
    <x v="2"/>
    <x v="2"/>
  </r>
  <r>
    <x v="0"/>
    <x v="6"/>
    <s v="A"/>
    <s v="15"/>
    <x v="2"/>
    <n v="14.4"/>
    <s v="DMAS"/>
    <s v="MC2"/>
    <s v="BUREAU"/>
    <x v="2"/>
    <x v="2"/>
  </r>
  <r>
    <x v="0"/>
    <x v="6"/>
    <s v="A"/>
    <s v="17"/>
    <x v="2"/>
    <n v="16.600000000000001"/>
    <s v="DMAS"/>
    <s v="MC2"/>
    <s v="BUREAU "/>
    <x v="2"/>
    <x v="2"/>
  </r>
  <r>
    <x v="0"/>
    <x v="6"/>
    <s v="A"/>
    <s v="19"/>
    <x v="2"/>
    <n v="20.3"/>
    <s v="DMAS"/>
    <s v="MC2"/>
    <s v="BUREAU"/>
    <x v="2"/>
    <x v="2"/>
  </r>
  <r>
    <x v="0"/>
    <x v="6"/>
    <s v="B"/>
    <s v=""/>
    <x v="1"/>
    <n v="30.25"/>
    <s v="DICO"/>
    <s v="DCCH"/>
    <s v="ESCALIER B"/>
    <x v="1"/>
    <x v="5"/>
  </r>
  <r>
    <x v="0"/>
    <x v="6"/>
    <s v="B"/>
    <s v=""/>
    <x v="0"/>
    <n v="94.83"/>
    <s v="DICO"/>
    <s v="DCCH"/>
    <s v="COULOIR"/>
    <x v="2"/>
    <x v="3"/>
  </r>
  <r>
    <x v="0"/>
    <x v="6"/>
    <s v="B"/>
    <s v="02A"/>
    <x v="5"/>
    <n v="5.9"/>
    <s v="DMAS"/>
    <s v=""/>
    <s v="SAS BUREAU DE DESSIN"/>
    <x v="2"/>
    <x v="3"/>
  </r>
  <r>
    <x v="0"/>
    <x v="6"/>
    <s v="B"/>
    <s v="02B"/>
    <x v="14"/>
    <n v="39.799999999999997"/>
    <s v="DMAS"/>
    <s v=""/>
    <s v="BUREAU DE DESSIN"/>
    <x v="2"/>
    <x v="3"/>
  </r>
  <r>
    <x v="0"/>
    <x v="6"/>
    <s v="B"/>
    <s v="03"/>
    <x v="8"/>
    <n v="31"/>
    <s v="DICO"/>
    <s v="DCCH"/>
    <s v="SALLE DE REUNION"/>
    <x v="2"/>
    <x v="3"/>
  </r>
  <r>
    <x v="0"/>
    <x v="6"/>
    <s v="B"/>
    <s v="05"/>
    <x v="2"/>
    <n v="15.4"/>
    <s v="DMAS"/>
    <s v="MMAS"/>
    <s v="BUREAU"/>
    <x v="3"/>
    <x v="2"/>
  </r>
  <r>
    <x v="0"/>
    <x v="6"/>
    <s v="B"/>
    <s v="07"/>
    <x v="7"/>
    <n v="9.8000000000000007"/>
    <s v="DMAS"/>
    <s v="MMAS"/>
    <s v="FOURNITURES + PLANS"/>
    <x v="2"/>
    <x v="3"/>
  </r>
  <r>
    <x v="0"/>
    <x v="6"/>
    <s v="B"/>
    <s v="09"/>
    <x v="2"/>
    <n v="32.1"/>
    <s v="DMAS"/>
    <s v=""/>
    <s v="BUREAU"/>
    <x v="3"/>
    <x v="2"/>
  </r>
  <r>
    <x v="0"/>
    <x v="6"/>
    <s v="B"/>
    <s v="15"/>
    <x v="2"/>
    <n v="23.5"/>
    <s v="DMAS"/>
    <s v="GMAS"/>
    <s v="BUREAU SECRETARIAT"/>
    <x v="2"/>
    <x v="2"/>
  </r>
  <r>
    <x v="0"/>
    <x v="6"/>
    <s v="B"/>
    <s v="19"/>
    <x v="2"/>
    <n v="15"/>
    <s v="DMAS"/>
    <s v="MC2"/>
    <s v="BUREAU"/>
    <x v="2"/>
    <x v="2"/>
  </r>
  <r>
    <x v="0"/>
    <x v="6"/>
    <s v="B"/>
    <s v="21"/>
    <x v="2"/>
    <n v="16"/>
    <s v="DMAS"/>
    <s v="MC2"/>
    <s v="BUREAU"/>
    <x v="2"/>
    <x v="2"/>
  </r>
  <r>
    <x v="0"/>
    <x v="6"/>
    <s v="B"/>
    <s v="23"/>
    <x v="2"/>
    <n v="10.6"/>
    <s v="DMAS"/>
    <s v=""/>
    <s v="BUREAU FERME"/>
    <x v="3"/>
    <x v="2"/>
  </r>
  <r>
    <x v="0"/>
    <x v="6"/>
    <s v="C"/>
    <s v=""/>
    <x v="0"/>
    <n v="5.7"/>
    <s v="DICO"/>
    <s v="DCCH"/>
    <s v="COULOIR INTERIEUR"/>
    <x v="2"/>
    <x v="3"/>
  </r>
  <r>
    <x v="0"/>
    <x v="6"/>
    <s v="C"/>
    <s v=""/>
    <x v="1"/>
    <n v="16.149999999999999"/>
    <s v="DICO"/>
    <s v="DCCH"/>
    <s v="ESCALIER C (SECOURS)"/>
    <x v="1"/>
    <x v="1"/>
  </r>
  <r>
    <x v="0"/>
    <x v="6"/>
    <s v="C"/>
    <s v=""/>
    <x v="0"/>
    <n v="51.99"/>
    <s v="DICO"/>
    <s v="DCCH"/>
    <s v="COULOIR CENTRAL AILE C"/>
    <x v="2"/>
    <x v="3"/>
  </r>
  <r>
    <x v="0"/>
    <x v="6"/>
    <s v="C"/>
    <s v=""/>
    <x v="1"/>
    <n v="19.14"/>
    <s v="DICO"/>
    <s v="DCCH"/>
    <s v="ESCALIER BCD"/>
    <x v="0"/>
    <x v="5"/>
  </r>
  <r>
    <x v="0"/>
    <x v="6"/>
    <s v="C"/>
    <s v="01"/>
    <x v="11"/>
    <n v="16.8"/>
    <s v="DMAS"/>
    <s v=""/>
    <s v="ELABORATION"/>
    <x v="1"/>
    <x v="3"/>
  </r>
  <r>
    <x v="0"/>
    <x v="6"/>
    <s v="C"/>
    <s v="03"/>
    <x v="11"/>
    <n v="9.9"/>
    <s v="DMAS"/>
    <s v=""/>
    <s v="PREPARATION ECHANTILLONS"/>
    <x v="2"/>
    <x v="3"/>
  </r>
  <r>
    <x v="0"/>
    <x v="6"/>
    <s v="C"/>
    <s v="05"/>
    <x v="2"/>
    <n v="17.600000000000001"/>
    <s v="DMAS"/>
    <s v="EPIC"/>
    <s v="BUREAU"/>
    <x v="2"/>
    <x v="2"/>
  </r>
  <r>
    <x v="0"/>
    <x v="6"/>
    <s v="C"/>
    <s v="06"/>
    <x v="11"/>
    <n v="17.600000000000001"/>
    <s v="DMAS"/>
    <s v=""/>
    <s v="LABORATOIRE MICRO MECANIQUE"/>
    <x v="2"/>
    <x v="3"/>
  </r>
  <r>
    <x v="0"/>
    <x v="6"/>
    <s v="C"/>
    <s v="07"/>
    <x v="11"/>
    <n v="31"/>
    <s v="DMAS"/>
    <s v=""/>
    <s v="ELABORATION ET POLISSAGE"/>
    <x v="1"/>
    <x v="3"/>
  </r>
  <r>
    <x v="0"/>
    <x v="6"/>
    <s v="C"/>
    <s v="08"/>
    <x v="11"/>
    <n v="10"/>
    <s v="DMAS"/>
    <s v=""/>
    <s v="LABO INDENTATOIN"/>
    <x v="2"/>
    <x v="3"/>
  </r>
  <r>
    <x v="0"/>
    <x v="6"/>
    <s v="C"/>
    <s v="10"/>
    <x v="11"/>
    <n v="22.38"/>
    <s v="DMAS"/>
    <s v=""/>
    <s v="MICROMECANIQUE"/>
    <x v="0"/>
    <x v="3"/>
  </r>
  <r>
    <x v="0"/>
    <x v="6"/>
    <s v="C"/>
    <s v="11A"/>
    <x v="2"/>
    <n v="15.7"/>
    <s v="DMAS"/>
    <s v="EPIC"/>
    <s v="BUREAU"/>
    <x v="2"/>
    <x v="2"/>
  </r>
  <r>
    <x v="0"/>
    <x v="6"/>
    <s v="C"/>
    <s v="12"/>
    <x v="11"/>
    <n v="32.200000000000003"/>
    <s v="DMAS"/>
    <s v=""/>
    <s v="MESURES PHYSIQUES"/>
    <x v="0"/>
    <x v="3"/>
  </r>
  <r>
    <x v="0"/>
    <x v="6"/>
    <s v="C"/>
    <s v="15"/>
    <x v="2"/>
    <n v="13.59"/>
    <s v="DMAS"/>
    <s v="EPIC"/>
    <s v="BUREAU"/>
    <x v="2"/>
    <x v="2"/>
  </r>
  <r>
    <x v="0"/>
    <x v="6"/>
    <s v="C"/>
    <s v="16"/>
    <x v="2"/>
    <n v="13.59"/>
    <s v="DMAS"/>
    <s v=""/>
    <s v="BUREAU"/>
    <x v="2"/>
    <x v="2"/>
  </r>
  <r>
    <x v="0"/>
    <x v="6"/>
    <s v="C"/>
    <s v="17"/>
    <x v="2"/>
    <n v="6.94"/>
    <s v="DMAS"/>
    <s v=""/>
    <s v="BUREAU"/>
    <x v="3"/>
    <x v="2"/>
  </r>
  <r>
    <x v="0"/>
    <x v="6"/>
    <s v="D"/>
    <s v=""/>
    <x v="0"/>
    <n v="77.28"/>
    <s v="DICO"/>
    <s v="DCCH"/>
    <s v="GRAND COULOIR LONGITUDINAL"/>
    <x v="0"/>
    <x v="3"/>
  </r>
  <r>
    <x v="0"/>
    <x v="6"/>
    <s v="D"/>
    <s v="01"/>
    <x v="2"/>
    <n v="16.5"/>
    <s v="DMAS"/>
    <s v=""/>
    <s v="BUREAU"/>
    <x v="2"/>
    <x v="2"/>
  </r>
  <r>
    <x v="0"/>
    <x v="6"/>
    <s v="D"/>
    <s v="03"/>
    <x v="2"/>
    <n v="17.399999999999999"/>
    <s v="DMAS"/>
    <s v="EPIC"/>
    <s v="BUREAU"/>
    <x v="2"/>
    <x v="2"/>
  </r>
  <r>
    <x v="0"/>
    <x v="6"/>
    <s v="D"/>
    <s v="05"/>
    <x v="2"/>
    <n v="17"/>
    <s v="DMAS"/>
    <s v="MC2"/>
    <s v="BUREAU"/>
    <x v="1"/>
    <x v="2"/>
  </r>
  <r>
    <x v="0"/>
    <x v="6"/>
    <s v="D"/>
    <s v="07"/>
    <x v="2"/>
    <n v="17.5"/>
    <s v="DMAS"/>
    <s v="MC2"/>
    <s v="BUREAU"/>
    <x v="2"/>
    <x v="2"/>
  </r>
  <r>
    <x v="0"/>
    <x v="6"/>
    <s v="D"/>
    <s v="09"/>
    <x v="2"/>
    <n v="56.4"/>
    <s v="DMAS"/>
    <s v=""/>
    <s v="BUREAU"/>
    <x v="0"/>
    <x v="2"/>
  </r>
  <r>
    <x v="0"/>
    <x v="6"/>
    <s v="D"/>
    <s v="15"/>
    <x v="2"/>
    <n v="17.3"/>
    <s v="DMAS"/>
    <s v="MC2"/>
    <s v="BUREAU"/>
    <x v="0"/>
    <x v="2"/>
  </r>
  <r>
    <x v="0"/>
    <x v="6"/>
    <s v="D"/>
    <s v="17"/>
    <x v="2"/>
    <n v="17.7"/>
    <s v="DMAS"/>
    <s v="MC2"/>
    <s v="BUREAU"/>
    <x v="2"/>
    <x v="2"/>
  </r>
  <r>
    <x v="0"/>
    <x v="6"/>
    <s v="D"/>
    <s v="19"/>
    <x v="2"/>
    <n v="17.3"/>
    <s v="DMAS"/>
    <s v="MC2"/>
    <s v="BUREAU"/>
    <x v="2"/>
    <x v="2"/>
  </r>
  <r>
    <x v="0"/>
    <x v="6"/>
    <s v="D"/>
    <s v="21"/>
    <x v="2"/>
    <n v="18.8"/>
    <s v="DMAS"/>
    <s v=""/>
    <s v="BUREAU"/>
    <x v="2"/>
    <x v="2"/>
  </r>
  <r>
    <x v="0"/>
    <x v="6"/>
    <s v="D"/>
    <s v="23"/>
    <x v="2"/>
    <n v="18.899999999999999"/>
    <s v="DMAS"/>
    <s v="MC2"/>
    <s v="BUREAU"/>
    <x v="2"/>
    <x v="2"/>
  </r>
  <r>
    <x v="0"/>
    <x v="6"/>
    <s v="D"/>
    <s v="25"/>
    <x v="2"/>
    <n v="17.399999999999999"/>
    <s v="DMAS"/>
    <s v=""/>
    <s v="BUREAU"/>
    <x v="2"/>
    <x v="2"/>
  </r>
  <r>
    <x v="0"/>
    <x v="6"/>
    <s v="D"/>
    <s v="27"/>
    <x v="2"/>
    <n v="36.799999999999997"/>
    <s v="DMAS"/>
    <s v="MC2"/>
    <s v="BUREAU"/>
    <x v="0"/>
    <x v="2"/>
  </r>
  <r>
    <x v="0"/>
    <x v="6"/>
    <s v="D"/>
    <s v="31"/>
    <x v="2"/>
    <n v="16.8"/>
    <s v="DMAS"/>
    <s v="EPIC"/>
    <s v="BUREAU"/>
    <x v="1"/>
    <x v="2"/>
  </r>
  <r>
    <x v="0"/>
    <x v="6"/>
    <s v="D"/>
    <s v="33"/>
    <x v="2"/>
    <n v="12"/>
    <s v="DMAS"/>
    <s v=""/>
    <s v="BUREAU"/>
    <x v="2"/>
    <x v="2"/>
  </r>
  <r>
    <x v="0"/>
    <x v="6"/>
    <s v="E"/>
    <s v=""/>
    <x v="4"/>
    <n v="52.51"/>
    <s v="DICO"/>
    <s v="DCCH"/>
    <s v="HALL DEF"/>
    <x v="2"/>
    <x v="3"/>
  </r>
  <r>
    <x v="0"/>
    <x v="6"/>
    <s v="E"/>
    <s v=""/>
    <x v="0"/>
    <n v="31.86"/>
    <s v="DICO"/>
    <s v="DCCH"/>
    <s v="COULOIR"/>
    <x v="1"/>
    <x v="3"/>
  </r>
  <r>
    <x v="0"/>
    <x v="6"/>
    <s v="E"/>
    <s v=""/>
    <x v="1"/>
    <n v="19.88"/>
    <s v="DICO"/>
    <s v="DCCH"/>
    <s v="ESCALIER DEF"/>
    <x v="1"/>
    <x v="5"/>
  </r>
  <r>
    <x v="0"/>
    <x v="6"/>
    <s v="E"/>
    <s v=""/>
    <x v="1"/>
    <n v="15.9"/>
    <s v="DICO"/>
    <s v="DCCH"/>
    <s v="ESCALIER E (SECOURS)"/>
    <x v="1"/>
    <x v="1"/>
  </r>
  <r>
    <x v="0"/>
    <x v="6"/>
    <s v="E"/>
    <s v="08"/>
    <x v="15"/>
    <n v="32.1"/>
    <s v="DMAS"/>
    <s v=""/>
    <s v="SALLE DE LECTURE"/>
    <x v="1"/>
    <x v="3"/>
  </r>
  <r>
    <x v="0"/>
    <x v="6"/>
    <s v="F"/>
    <s v=""/>
    <x v="0"/>
    <n v="28.92"/>
    <s v="DICO"/>
    <s v=""/>
    <s v="COULOIR CENTRAL AILE F"/>
    <x v="1"/>
    <x v="3"/>
  </r>
  <r>
    <x v="0"/>
    <x v="6"/>
    <s v="F"/>
    <s v=""/>
    <x v="1"/>
    <n v="14.76"/>
    <s v="DICO"/>
    <s v=""/>
    <s v="ESCALIER F (SECOURS)"/>
    <x v="1"/>
    <x v="1"/>
  </r>
  <r>
    <x v="0"/>
    <x v="6"/>
    <s v="F"/>
    <s v="03"/>
    <x v="2"/>
    <n v="12.5"/>
    <s v="DMAS"/>
    <s v="EPIC"/>
    <s v="BUREAU"/>
    <x v="2"/>
    <x v="2"/>
  </r>
  <r>
    <x v="0"/>
    <x v="6"/>
    <s v="F"/>
    <s v="04"/>
    <x v="2"/>
    <n v="13.4"/>
    <s v="DMAS"/>
    <s v=""/>
    <s v="BUREAU"/>
    <x v="2"/>
    <x v="2"/>
  </r>
  <r>
    <x v="0"/>
    <x v="6"/>
    <s v="F"/>
    <s v="05"/>
    <x v="11"/>
    <n v="12.5"/>
    <s v="DMAS"/>
    <s v=""/>
    <s v="LABORATOIRE MESURES PHYSIQUES"/>
    <x v="1"/>
    <x v="4"/>
  </r>
  <r>
    <x v="0"/>
    <x v="6"/>
    <s v="F"/>
    <s v="06"/>
    <x v="11"/>
    <n v="26.5"/>
    <s v="DMAS"/>
    <s v=""/>
    <s v="LABORATOIRE MESURES PHYSIQUES"/>
    <x v="1"/>
    <x v="4"/>
  </r>
  <r>
    <x v="0"/>
    <x v="6"/>
    <s v="F"/>
    <s v="07"/>
    <x v="11"/>
    <n v="12.5"/>
    <s v="DMAS"/>
    <s v=""/>
    <s v="LABORATOIRE TECHNIQUE"/>
    <x v="1"/>
    <x v="4"/>
  </r>
  <r>
    <x v="0"/>
    <x v="6"/>
    <s v="F"/>
    <s v="09"/>
    <x v="11"/>
    <n v="26.8"/>
    <s v="DMAS"/>
    <s v=""/>
    <s v="LABORATOIRE"/>
    <x v="1"/>
    <x v="4"/>
  </r>
  <r>
    <x v="0"/>
    <x v="6"/>
    <s v="F"/>
    <s v="10"/>
    <x v="11"/>
    <n v="25.6"/>
    <s v="DMAS"/>
    <s v=""/>
    <s v="LABORATOIRE"/>
    <x v="1"/>
    <x v="3"/>
  </r>
  <r>
    <x v="0"/>
    <x v="6"/>
    <s v="F"/>
    <s v="14"/>
    <x v="2"/>
    <n v="17.100000000000001"/>
    <s v="DMAS"/>
    <s v="EPIC"/>
    <s v="BUREAU"/>
    <x v="2"/>
    <x v="2"/>
  </r>
  <r>
    <x v="0"/>
    <x v="6"/>
    <s v="F"/>
    <s v="15"/>
    <x v="2"/>
    <n v="11.3"/>
    <s v="DMAS"/>
    <s v="EPIC"/>
    <s v="BUREAU"/>
    <x v="2"/>
    <x v="2"/>
  </r>
  <r>
    <x v="0"/>
    <x v="6"/>
    <s v="F"/>
    <s v="16"/>
    <x v="2"/>
    <n v="11.9"/>
    <s v="DMAS"/>
    <s v="EPIC"/>
    <s v="LABORATOIRE"/>
    <x v="2"/>
    <x v="2"/>
  </r>
  <r>
    <x v="0"/>
    <x v="6"/>
    <s v="F"/>
    <s v="17"/>
    <x v="2"/>
    <n v="8.6999999999999993"/>
    <s v="DMAS"/>
    <s v=""/>
    <s v="BUREAU"/>
    <x v="2"/>
    <x v="2"/>
  </r>
  <r>
    <x v="0"/>
    <x v="7"/>
    <s v="A"/>
    <s v=""/>
    <x v="0"/>
    <n v="29.6"/>
    <s v="DICO"/>
    <s v="DCCH"/>
    <s v="COULOIR CENTRAL AILE A"/>
    <x v="2"/>
    <x v="3"/>
  </r>
  <r>
    <x v="0"/>
    <x v="7"/>
    <s v="A"/>
    <s v=""/>
    <x v="0"/>
    <n v="18.29"/>
    <s v="DICO"/>
    <s v="DCCH"/>
    <s v="COULOIR"/>
    <x v="2"/>
    <x v="3"/>
  </r>
  <r>
    <x v="0"/>
    <x v="7"/>
    <s v="A"/>
    <s v=""/>
    <x v="0"/>
    <n v="21.4"/>
    <s v="DICO"/>
    <s v="DCCH"/>
    <s v="COULOIR"/>
    <x v="2"/>
    <x v="3"/>
  </r>
  <r>
    <x v="0"/>
    <x v="7"/>
    <s v="A"/>
    <s v=""/>
    <x v="1"/>
    <n v="20.16"/>
    <s v="DICO"/>
    <s v="DCCH"/>
    <s v="ESCALIER AB"/>
    <x v="2"/>
    <x v="5"/>
  </r>
  <r>
    <x v="0"/>
    <x v="7"/>
    <s v="A"/>
    <s v=""/>
    <x v="1"/>
    <n v="20.18"/>
    <s v="DICO"/>
    <s v="DCCH"/>
    <s v="ESCALIER DE SECOURS - AILE A ."/>
    <x v="1"/>
    <x v="1"/>
  </r>
  <r>
    <x v="0"/>
    <x v="7"/>
    <s v="A"/>
    <s v="04"/>
    <x v="11"/>
    <n v="20.5"/>
    <s v="DOTA"/>
    <s v="HRA"/>
    <s v="LABORATOIRE OPTIQUE"/>
    <x v="0"/>
    <x v="3"/>
  </r>
  <r>
    <x v="0"/>
    <x v="7"/>
    <s v="A"/>
    <s v="05"/>
    <x v="11"/>
    <n v="13.8"/>
    <s v="DOTA"/>
    <s v="HRA"/>
    <s v="LABORATOIRE LASER"/>
    <x v="2"/>
    <x v="3"/>
  </r>
  <r>
    <x v="0"/>
    <x v="7"/>
    <s v="A"/>
    <s v="06A"/>
    <x v="5"/>
    <n v="5.8"/>
    <s v="DOTA"/>
    <s v="HRA"/>
    <s v="SAS"/>
    <x v="0"/>
    <x v="3"/>
  </r>
  <r>
    <x v="0"/>
    <x v="7"/>
    <s v="A"/>
    <s v="06B"/>
    <x v="2"/>
    <n v="9.9"/>
    <s v="DOTA"/>
    <s v="HRA"/>
    <s v="BUREAU"/>
    <x v="0"/>
    <x v="2"/>
  </r>
  <r>
    <x v="0"/>
    <x v="7"/>
    <s v="A"/>
    <s v="08"/>
    <x v="11"/>
    <n v="30.4"/>
    <s v="DOTA"/>
    <s v="HRA"/>
    <s v="LABORATOIRE OPTIQUE"/>
    <x v="0"/>
    <x v="3"/>
  </r>
  <r>
    <x v="0"/>
    <x v="7"/>
    <s v="A"/>
    <s v="09"/>
    <x v="12"/>
    <n v="16.5"/>
    <s v="DOTA"/>
    <s v="HRA"/>
    <s v="CONTROLE INFORMATIQUE"/>
    <x v="2"/>
    <x v="3"/>
  </r>
  <r>
    <x v="0"/>
    <x v="7"/>
    <s v="A"/>
    <s v="11"/>
    <x v="11"/>
    <n v="49.5"/>
    <s v="DOTA"/>
    <s v="HRA"/>
    <s v="LABORATOIRE DE SIMULATION DE TURBULENCE"/>
    <x v="2"/>
    <x v="3"/>
  </r>
  <r>
    <x v="0"/>
    <x v="7"/>
    <s v="A"/>
    <s v="12"/>
    <x v="2"/>
    <n v="15.6"/>
    <s v="DOTA"/>
    <s v="HRA"/>
    <s v="BUREAU"/>
    <x v="3"/>
    <x v="2"/>
  </r>
  <r>
    <x v="0"/>
    <x v="7"/>
    <s v="A"/>
    <s v="17"/>
    <x v="2"/>
    <n v="15.5"/>
    <s v="DOTA"/>
    <s v="HRA"/>
    <s v="BUREAU"/>
    <x v="3"/>
    <x v="2"/>
  </r>
  <r>
    <x v="0"/>
    <x v="7"/>
    <s v="A"/>
    <s v="19"/>
    <x v="10"/>
    <n v="21"/>
    <s v="DOTA"/>
    <s v="HRA"/>
    <s v="ATELIER MECANIQUE"/>
    <x v="0"/>
    <x v="3"/>
  </r>
  <r>
    <x v="0"/>
    <x v="7"/>
    <s v="B"/>
    <s v=""/>
    <x v="1"/>
    <n v="30.25"/>
    <s v="DICO"/>
    <s v="DCCH"/>
    <s v="ESCALIER B"/>
    <x v="1"/>
    <x v="5"/>
  </r>
  <r>
    <x v="0"/>
    <x v="7"/>
    <s v="B"/>
    <s v=""/>
    <x v="0"/>
    <n v="94.83"/>
    <s v="DICO"/>
    <s v="DCCH"/>
    <s v="COULOIR"/>
    <x v="2"/>
    <x v="3"/>
  </r>
  <r>
    <x v="0"/>
    <x v="7"/>
    <s v="B"/>
    <s v="01"/>
    <x v="7"/>
    <n v="19.8"/>
    <s v="DOTA"/>
    <s v="HRA"/>
    <s v="BIBLIOTHEQUE REUNIONS"/>
    <x v="2"/>
    <x v="3"/>
  </r>
  <r>
    <x v="0"/>
    <x v="7"/>
    <s v="B"/>
    <s v="02"/>
    <x v="11"/>
    <n v="43"/>
    <s v="DOTA"/>
    <s v="HRA"/>
    <s v="LABORATOIRE DE PHYSIQUE"/>
    <x v="2"/>
    <x v="3"/>
  </r>
  <r>
    <x v="0"/>
    <x v="7"/>
    <s v="B"/>
    <s v="03"/>
    <x v="2"/>
    <n v="15.6"/>
    <s v="DOTA"/>
    <s v="HRA"/>
    <s v="BUREAU"/>
    <x v="2"/>
    <x v="2"/>
  </r>
  <r>
    <x v="0"/>
    <x v="7"/>
    <s v="B"/>
    <s v="05"/>
    <x v="2"/>
    <n v="10.3"/>
    <s v="DOTA"/>
    <s v="HRA"/>
    <s v="BUREAU"/>
    <x v="2"/>
    <x v="2"/>
  </r>
  <r>
    <x v="0"/>
    <x v="7"/>
    <s v="B"/>
    <s v="07"/>
    <x v="2"/>
    <n v="21.2"/>
    <s v="DOTA"/>
    <s v="HRA"/>
    <s v="BUREAU"/>
    <x v="2"/>
    <x v="2"/>
  </r>
  <r>
    <x v="0"/>
    <x v="7"/>
    <s v="B"/>
    <s v="11"/>
    <x v="2"/>
    <n v="21.2"/>
    <s v="DOTA"/>
    <s v="HRA"/>
    <s v="BUREAU"/>
    <x v="2"/>
    <x v="2"/>
  </r>
  <r>
    <x v="0"/>
    <x v="7"/>
    <s v="B"/>
    <s v="15"/>
    <x v="11"/>
    <n v="25.9"/>
    <s v="DOTA"/>
    <s v="HRA"/>
    <s v="LABORATOIRE PHYSIQUE"/>
    <x v="2"/>
    <x v="3"/>
  </r>
  <r>
    <x v="0"/>
    <x v="7"/>
    <s v="B"/>
    <s v="19"/>
    <x v="2"/>
    <n v="14.9"/>
    <s v="DOTA"/>
    <s v="HRA"/>
    <s v="BUREAU SECRETARIAT"/>
    <x v="2"/>
    <x v="2"/>
  </r>
  <r>
    <x v="0"/>
    <x v="7"/>
    <s v="B"/>
    <s v="21"/>
    <x v="2"/>
    <n v="15.9"/>
    <s v="DOTA"/>
    <s v="HRA"/>
    <s v="BUREAU"/>
    <x v="2"/>
    <x v="2"/>
  </r>
  <r>
    <x v="0"/>
    <x v="7"/>
    <s v="B"/>
    <s v="23"/>
    <x v="7"/>
    <n v="10.7"/>
    <s v="DOTA"/>
    <s v="HRA"/>
    <s v="FAX"/>
    <x v="2"/>
    <x v="3"/>
  </r>
  <r>
    <x v="0"/>
    <x v="7"/>
    <s v="C"/>
    <s v=""/>
    <x v="0"/>
    <n v="19.37"/>
    <s v="DICO"/>
    <s v="DCCH"/>
    <s v="COULOIR BCD"/>
    <x v="2"/>
    <x v="3"/>
  </r>
  <r>
    <x v="0"/>
    <x v="7"/>
    <s v="C"/>
    <s v=""/>
    <x v="0"/>
    <n v="25.5"/>
    <s v="DICO"/>
    <s v="DCCH"/>
    <s v="COULOIR CENTRAL ZONE NON PROTEGEE"/>
    <x v="2"/>
    <x v="3"/>
  </r>
  <r>
    <x v="0"/>
    <x v="7"/>
    <s v="C"/>
    <s v=""/>
    <x v="1"/>
    <n v="19.14"/>
    <s v="DICO"/>
    <s v="DCCH"/>
    <s v="ESCALIER BCD"/>
    <x v="0"/>
    <x v="5"/>
  </r>
  <r>
    <x v="0"/>
    <x v="7"/>
    <s v="C"/>
    <s v=""/>
    <x v="0"/>
    <n v="27"/>
    <s v="DICO"/>
    <s v="DCCH"/>
    <s v="COULOIR CENTRAL ZONE PROTEGEE"/>
    <x v="2"/>
    <x v="3"/>
  </r>
  <r>
    <x v="0"/>
    <x v="7"/>
    <s v="C"/>
    <s v=""/>
    <x v="1"/>
    <n v="16.149999999999999"/>
    <s v="DICO"/>
    <s v="DCCH"/>
    <s v="ESCALIER C (SECOURS)"/>
    <x v="1"/>
    <x v="1"/>
  </r>
  <r>
    <x v="0"/>
    <x v="7"/>
    <s v="C"/>
    <s v="01"/>
    <x v="8"/>
    <n v="16.399999999999999"/>
    <s v="DICO"/>
    <s v="DCCH"/>
    <s v="SALLE DE REUNION"/>
    <x v="2"/>
    <x v="3"/>
  </r>
  <r>
    <x v="0"/>
    <x v="7"/>
    <s v="C"/>
    <s v="03"/>
    <x v="2"/>
    <n v="10.1"/>
    <s v="DOTA"/>
    <s v="HRA"/>
    <s v="BUREAU"/>
    <x v="2"/>
    <x v="2"/>
  </r>
  <r>
    <x v="0"/>
    <x v="7"/>
    <s v="C"/>
    <s v="05"/>
    <x v="2"/>
    <n v="17.3"/>
    <s v="DOTA"/>
    <s v="HRA"/>
    <s v="BUREAU"/>
    <x v="2"/>
    <x v="2"/>
  </r>
  <r>
    <x v="0"/>
    <x v="7"/>
    <s v="C"/>
    <s v="06"/>
    <x v="2"/>
    <n v="16.7"/>
    <s v="DOTA"/>
    <s v="HRA"/>
    <s v="BUREAU"/>
    <x v="2"/>
    <x v="2"/>
  </r>
  <r>
    <x v="0"/>
    <x v="7"/>
    <s v="C"/>
    <s v="07"/>
    <x v="12"/>
    <n v="14.3"/>
    <s v="DOTA"/>
    <s v="HRA"/>
    <s v="ORDINATEUR VINIX + HP"/>
    <x v="2"/>
    <x v="3"/>
  </r>
  <r>
    <x v="0"/>
    <x v="7"/>
    <s v="C"/>
    <s v="08"/>
    <x v="2"/>
    <n v="14.7"/>
    <s v="DOTA"/>
    <s v="HRA"/>
    <s v="BUREAU"/>
    <x v="2"/>
    <x v="2"/>
  </r>
  <r>
    <x v="0"/>
    <x v="7"/>
    <s v="C"/>
    <s v="09"/>
    <x v="12"/>
    <n v="16.2"/>
    <s v="DOTA"/>
    <s v="HRA"/>
    <s v="CONSOLES"/>
    <x v="2"/>
    <x v="3"/>
  </r>
  <r>
    <x v="0"/>
    <x v="7"/>
    <s v="C"/>
    <s v="10"/>
    <x v="2"/>
    <n v="16.7"/>
    <s v="DOTA"/>
    <s v="HRA"/>
    <s v="BUREAU"/>
    <x v="2"/>
    <x v="2"/>
  </r>
  <r>
    <x v="0"/>
    <x v="7"/>
    <s v="C"/>
    <s v="11"/>
    <x v="2"/>
    <n v="15"/>
    <s v="DOTA"/>
    <s v="HRA"/>
    <s v="BUREAU"/>
    <x v="2"/>
    <x v="2"/>
  </r>
  <r>
    <x v="0"/>
    <x v="7"/>
    <s v="C"/>
    <s v="12"/>
    <x v="2"/>
    <n v="17"/>
    <s v="DOTA"/>
    <s v="HRA"/>
    <s v="BUREAU"/>
    <x v="2"/>
    <x v="2"/>
  </r>
  <r>
    <x v="0"/>
    <x v="7"/>
    <s v="C"/>
    <s v="13"/>
    <x v="2"/>
    <n v="14.8"/>
    <s v="DOTA"/>
    <s v="HRA"/>
    <s v="BUREAU"/>
    <x v="2"/>
    <x v="2"/>
  </r>
  <r>
    <x v="0"/>
    <x v="7"/>
    <s v="C"/>
    <s v="14"/>
    <x v="2"/>
    <n v="16.899999999999999"/>
    <s v="DOTA"/>
    <s v="HRA"/>
    <s v="BUREAU"/>
    <x v="2"/>
    <x v="2"/>
  </r>
  <r>
    <x v="0"/>
    <x v="7"/>
    <s v="C"/>
    <s v="15"/>
    <x v="2"/>
    <n v="9.8000000000000007"/>
    <s v="DOTA"/>
    <s v=""/>
    <s v="BUREAU"/>
    <x v="2"/>
    <x v="2"/>
  </r>
  <r>
    <x v="0"/>
    <x v="7"/>
    <s v="C"/>
    <s v="16"/>
    <x v="2"/>
    <n v="14.8"/>
    <s v="DOTA"/>
    <s v=""/>
    <s v="BUREAU"/>
    <x v="2"/>
    <x v="2"/>
  </r>
  <r>
    <x v="0"/>
    <x v="7"/>
    <s v="D"/>
    <s v=""/>
    <x v="0"/>
    <n v="75.92"/>
    <s v="DICO"/>
    <s v="DCCH"/>
    <s v="GRAND COULOIR LONGITUDINAL"/>
    <x v="2"/>
    <x v="3"/>
  </r>
  <r>
    <x v="0"/>
    <x v="7"/>
    <s v="D"/>
    <s v="01"/>
    <x v="2"/>
    <n v="17"/>
    <s v="DOTA"/>
    <s v=""/>
    <s v="BUREAU SECRETARIAT"/>
    <x v="3"/>
    <x v="2"/>
  </r>
  <r>
    <x v="0"/>
    <x v="7"/>
    <s v="D"/>
    <s v="03"/>
    <x v="2"/>
    <n v="18.8"/>
    <s v="DOTA"/>
    <s v="HRA"/>
    <s v="BUREAU"/>
    <x v="2"/>
    <x v="2"/>
  </r>
  <r>
    <x v="0"/>
    <x v="7"/>
    <s v="D"/>
    <s v="05"/>
    <x v="2"/>
    <n v="21.9"/>
    <s v="DOTA"/>
    <s v="HRA"/>
    <s v="BUREAU"/>
    <x v="2"/>
    <x v="2"/>
  </r>
  <r>
    <x v="0"/>
    <x v="7"/>
    <s v="D"/>
    <s v="07"/>
    <x v="8"/>
    <n v="28.8"/>
    <s v="DICO"/>
    <s v="DCCH"/>
    <s v="SALLE DE REUNION"/>
    <x v="2"/>
    <x v="3"/>
  </r>
  <r>
    <x v="0"/>
    <x v="7"/>
    <s v="D"/>
    <s v="11"/>
    <x v="2"/>
    <n v="22.1"/>
    <s v="DOTA"/>
    <s v="HRA"/>
    <s v="BUREAU"/>
    <x v="2"/>
    <x v="2"/>
  </r>
  <r>
    <x v="0"/>
    <x v="7"/>
    <s v="D"/>
    <s v="13"/>
    <x v="11"/>
    <n v="36.6"/>
    <s v="DOTA"/>
    <s v="HRA"/>
    <s v="LABORATOIRE PHYSIQUE"/>
    <x v="2"/>
    <x v="3"/>
  </r>
  <r>
    <x v="0"/>
    <x v="7"/>
    <s v="D"/>
    <s v="17"/>
    <x v="2"/>
    <n v="18.2"/>
    <s v="DOTA"/>
    <s v="HRA"/>
    <s v="BUREAU"/>
    <x v="2"/>
    <x v="2"/>
  </r>
  <r>
    <x v="0"/>
    <x v="7"/>
    <s v="D"/>
    <s v="19"/>
    <x v="2"/>
    <n v="18.2"/>
    <s v="DOTA"/>
    <s v=""/>
    <s v="BUREAU"/>
    <x v="3"/>
    <x v="2"/>
  </r>
  <r>
    <x v="0"/>
    <x v="7"/>
    <s v="D"/>
    <s v="21"/>
    <x v="11"/>
    <n v="58.6"/>
    <s v="DOTA"/>
    <s v="HRA"/>
    <s v="LABORATOIRE PHYSIQUE"/>
    <x v="0"/>
    <x v="3"/>
  </r>
  <r>
    <x v="0"/>
    <x v="7"/>
    <s v="D"/>
    <s v="27"/>
    <x v="2"/>
    <n v="20"/>
    <s v="DOTA"/>
    <s v=""/>
    <s v="BUREAU"/>
    <x v="2"/>
    <x v="2"/>
  </r>
  <r>
    <x v="0"/>
    <x v="7"/>
    <s v="D"/>
    <s v="29"/>
    <x v="2"/>
    <n v="17.899999999999999"/>
    <s v="DOTA"/>
    <s v=""/>
    <s v="BUREAU"/>
    <x v="2"/>
    <x v="2"/>
  </r>
  <r>
    <x v="0"/>
    <x v="7"/>
    <s v="D"/>
    <s v="31"/>
    <x v="7"/>
    <n v="18.3"/>
    <s v="DAAA"/>
    <s v=""/>
    <s v="BUREAU"/>
    <x v="2"/>
    <x v="3"/>
  </r>
  <r>
    <x v="0"/>
    <x v="7"/>
    <s v="E"/>
    <s v=""/>
    <x v="1"/>
    <n v="19.88"/>
    <s v="DICO"/>
    <s v="DCCH"/>
    <s v="ESCALIER DEF"/>
    <x v="1"/>
    <x v="5"/>
  </r>
  <r>
    <x v="0"/>
    <x v="7"/>
    <s v="E"/>
    <s v=""/>
    <x v="1"/>
    <n v="15.9"/>
    <s v="DICO"/>
    <s v="DCCH"/>
    <s v="ESCALIER E (SECOURS)"/>
    <x v="1"/>
    <x v="1"/>
  </r>
  <r>
    <x v="0"/>
    <x v="7"/>
    <s v="E"/>
    <s v=""/>
    <x v="0"/>
    <n v="32.5"/>
    <s v="DICO"/>
    <s v="DCCH"/>
    <s v="COULOIR"/>
    <x v="2"/>
    <x v="3"/>
  </r>
  <r>
    <x v="0"/>
    <x v="7"/>
    <s v="E"/>
    <s v=""/>
    <x v="4"/>
    <n v="41.5"/>
    <s v="DICO"/>
    <s v="DCCH"/>
    <s v="HALL DEF"/>
    <x v="2"/>
    <x v="3"/>
  </r>
  <r>
    <x v="0"/>
    <x v="7"/>
    <s v="E"/>
    <s v="06"/>
    <x v="8"/>
    <n v="44.5"/>
    <s v="DICO"/>
    <s v="DCCH"/>
    <s v="SALLE DE REUNION"/>
    <x v="3"/>
    <x v="3"/>
  </r>
  <r>
    <x v="0"/>
    <x v="7"/>
    <s v="E"/>
    <s v="09"/>
    <x v="2"/>
    <n v="16.5"/>
    <s v="DAAA"/>
    <s v=""/>
    <s v="BUREAU"/>
    <x v="2"/>
    <x v="2"/>
  </r>
  <r>
    <x v="0"/>
    <x v="7"/>
    <s v="E"/>
    <s v="11"/>
    <x v="2"/>
    <n v="19"/>
    <s v="DAAA"/>
    <s v="AKOU"/>
    <s v="BUREAU"/>
    <x v="2"/>
    <x v="2"/>
  </r>
  <r>
    <x v="0"/>
    <x v="7"/>
    <s v="F"/>
    <s v=""/>
    <x v="0"/>
    <n v="28.8"/>
    <s v="DICO"/>
    <s v="DCCH"/>
    <s v="COULOIR"/>
    <x v="2"/>
    <x v="3"/>
  </r>
  <r>
    <x v="0"/>
    <x v="7"/>
    <s v="F"/>
    <s v=""/>
    <x v="1"/>
    <n v="14.76"/>
    <s v="DICO"/>
    <s v="DCCH"/>
    <s v="ESCALIER F (SECOURS)"/>
    <x v="1"/>
    <x v="1"/>
  </r>
  <r>
    <x v="0"/>
    <x v="7"/>
    <s v="F"/>
    <s v="02"/>
    <x v="2"/>
    <n v="13.4"/>
    <s v="DAAA"/>
    <s v=""/>
    <s v="BUREAU"/>
    <x v="2"/>
    <x v="2"/>
  </r>
  <r>
    <x v="0"/>
    <x v="7"/>
    <s v="F"/>
    <s v="03"/>
    <x v="2"/>
    <n v="13.6"/>
    <s v="DAAA"/>
    <s v="AKOU"/>
    <s v="BUREAU"/>
    <x v="2"/>
    <x v="2"/>
  </r>
  <r>
    <x v="0"/>
    <x v="7"/>
    <s v="F"/>
    <s v="05"/>
    <x v="2"/>
    <n v="12.3"/>
    <s v="DAAA"/>
    <s v=""/>
    <s v="BUREAU"/>
    <x v="2"/>
    <x v="2"/>
  </r>
  <r>
    <x v="0"/>
    <x v="7"/>
    <s v="F"/>
    <s v="06"/>
    <x v="11"/>
    <n v="27.1"/>
    <s v="DAAA"/>
    <s v="AKOU"/>
    <s v="LABORATOIRE"/>
    <x v="2"/>
    <x v="3"/>
  </r>
  <r>
    <x v="0"/>
    <x v="7"/>
    <s v="F"/>
    <s v="07"/>
    <x v="2"/>
    <n v="13.1"/>
    <s v="DAAA"/>
    <s v="AKOU"/>
    <s v="BUREAU"/>
    <x v="2"/>
    <x v="2"/>
  </r>
  <r>
    <x v="0"/>
    <x v="7"/>
    <s v="F"/>
    <s v="09"/>
    <x v="2"/>
    <n v="12.8"/>
    <s v="DAAA"/>
    <s v=""/>
    <s v="BUREAU"/>
    <x v="2"/>
    <x v="2"/>
  </r>
  <r>
    <x v="0"/>
    <x v="7"/>
    <s v="F"/>
    <s v="10"/>
    <x v="11"/>
    <n v="32.200000000000003"/>
    <s v="DAAA"/>
    <s v=""/>
    <s v="LABORATOIRE"/>
    <x v="2"/>
    <x v="3"/>
  </r>
  <r>
    <x v="0"/>
    <x v="7"/>
    <s v="F"/>
    <s v="11"/>
    <x v="2"/>
    <n v="12.2"/>
    <s v="DAAA"/>
    <s v="AKOU"/>
    <s v="BUREAU"/>
    <x v="2"/>
    <x v="2"/>
  </r>
  <r>
    <x v="0"/>
    <x v="7"/>
    <s v="F"/>
    <s v="14"/>
    <x v="11"/>
    <n v="23.1"/>
    <s v="DAAA"/>
    <s v="AKOU"/>
    <s v="LABORATOIRE"/>
    <x v="2"/>
    <x v="3"/>
  </r>
  <r>
    <x v="0"/>
    <x v="7"/>
    <s v="F"/>
    <s v="15"/>
    <x v="12"/>
    <n v="11.1"/>
    <s v="DAAA"/>
    <s v=""/>
    <s v="INFORMATIQUE"/>
    <x v="2"/>
    <x v="3"/>
  </r>
  <r>
    <x v="0"/>
    <x v="7"/>
    <s v="F"/>
    <s v="16"/>
    <x v="11"/>
    <n v="24.3"/>
    <s v="DAAA"/>
    <s v=""/>
    <s v="LABORATOIRE"/>
    <x v="2"/>
    <x v="3"/>
  </r>
  <r>
    <x v="0"/>
    <x v="8"/>
    <s v="A"/>
    <s v=""/>
    <x v="0"/>
    <n v="21.4"/>
    <s v="DICO"/>
    <s v="DCCH"/>
    <s v="COULOIR CENTRAL LONGITUDINAL (DEBUT AILE)"/>
    <x v="2"/>
    <x v="3"/>
  </r>
  <r>
    <x v="0"/>
    <x v="8"/>
    <s v="A"/>
    <s v=""/>
    <x v="0"/>
    <n v="18.29"/>
    <s v="DICO"/>
    <s v="DCCH"/>
    <s v="COULOIR TRANSVERSAL CONDUISANT A L'AILE B"/>
    <x v="2"/>
    <x v="3"/>
  </r>
  <r>
    <x v="0"/>
    <x v="8"/>
    <s v="A"/>
    <s v=""/>
    <x v="0"/>
    <n v="29.6"/>
    <s v="DICO"/>
    <s v="DCCH"/>
    <s v="COULOIR CENTRAL LONGITUDINAL (FOND DE L'AILE)"/>
    <x v="2"/>
    <x v="3"/>
  </r>
  <r>
    <x v="0"/>
    <x v="8"/>
    <s v="A"/>
    <s v=""/>
    <x v="1"/>
    <n v="20.16"/>
    <s v="DICO"/>
    <s v="DCCH"/>
    <s v="ESCALIER AB"/>
    <x v="0"/>
    <x v="5"/>
  </r>
  <r>
    <x v="0"/>
    <x v="8"/>
    <s v="A"/>
    <s v=""/>
    <x v="1"/>
    <n v="20.18"/>
    <s v="DICO"/>
    <s v="DCCH"/>
    <s v="ESCALIER DE SECOURS AILE A"/>
    <x v="1"/>
    <x v="1"/>
  </r>
  <r>
    <x v="0"/>
    <x v="8"/>
    <s v="A"/>
    <s v="02"/>
    <x v="7"/>
    <n v="8.5"/>
    <s v="DPHY"/>
    <s v=""/>
    <s v="BUREAU"/>
    <x v="2"/>
    <x v="3"/>
  </r>
  <r>
    <x v="0"/>
    <x v="8"/>
    <s v="A"/>
    <s v="04"/>
    <x v="2"/>
    <n v="12.8"/>
    <s v="DPHY"/>
    <s v=""/>
    <s v="BUREAU"/>
    <x v="2"/>
    <x v="2"/>
  </r>
  <r>
    <x v="0"/>
    <x v="8"/>
    <s v="A"/>
    <s v="06"/>
    <x v="2"/>
    <n v="19.899999999999999"/>
    <s v="DPHY"/>
    <s v=""/>
    <s v="BUREAU"/>
    <x v="2"/>
    <x v="2"/>
  </r>
  <r>
    <x v="0"/>
    <x v="8"/>
    <s v="A"/>
    <s v="07"/>
    <x v="2"/>
    <n v="7.7"/>
    <s v="DPHY"/>
    <s v=""/>
    <s v="BUREAU"/>
    <x v="2"/>
    <x v="2"/>
  </r>
  <r>
    <x v="0"/>
    <x v="8"/>
    <s v="A"/>
    <s v="08"/>
    <x v="2"/>
    <n v="16"/>
    <s v="DPHY"/>
    <s v=""/>
    <s v="BUREAU"/>
    <x v="2"/>
    <x v="2"/>
  </r>
  <r>
    <x v="0"/>
    <x v="8"/>
    <s v="A"/>
    <s v="09"/>
    <x v="2"/>
    <n v="16.600000000000001"/>
    <s v="DPHY"/>
    <s v=""/>
    <s v="BUREAU"/>
    <x v="3"/>
    <x v="2"/>
  </r>
  <r>
    <x v="0"/>
    <x v="8"/>
    <s v="A"/>
    <s v="10"/>
    <x v="2"/>
    <n v="17.399999999999999"/>
    <s v="DPHY"/>
    <s v=""/>
    <s v="BUREAU"/>
    <x v="2"/>
    <x v="2"/>
  </r>
  <r>
    <x v="0"/>
    <x v="8"/>
    <s v="A"/>
    <s v="11"/>
    <x v="2"/>
    <n v="17.5"/>
    <s v="DPHY"/>
    <s v=""/>
    <s v="BUREAU"/>
    <x v="2"/>
    <x v="2"/>
  </r>
  <r>
    <x v="0"/>
    <x v="8"/>
    <s v="A"/>
    <s v="12"/>
    <x v="2"/>
    <n v="16.100000000000001"/>
    <s v="DPHY"/>
    <s v=""/>
    <s v="BUREAU"/>
    <x v="2"/>
    <x v="2"/>
  </r>
  <r>
    <x v="0"/>
    <x v="8"/>
    <s v="A"/>
    <s v="13"/>
    <x v="2"/>
    <n v="16.5"/>
    <s v="DPHY"/>
    <s v=""/>
    <s v="BUREAU"/>
    <x v="2"/>
    <x v="2"/>
  </r>
  <r>
    <x v="0"/>
    <x v="8"/>
    <s v="A"/>
    <s v="15"/>
    <x v="2"/>
    <n v="17"/>
    <s v="DPHY"/>
    <s v=""/>
    <s v="BUREAU"/>
    <x v="2"/>
    <x v="2"/>
  </r>
  <r>
    <x v="0"/>
    <x v="8"/>
    <s v="A"/>
    <s v="17"/>
    <x v="2"/>
    <n v="37.1"/>
    <s v="DOTA"/>
    <s v=""/>
    <s v="STOCKAGE"/>
    <x v="2"/>
    <x v="2"/>
  </r>
  <r>
    <x v="0"/>
    <x v="8"/>
    <s v="B"/>
    <s v=""/>
    <x v="1"/>
    <n v="30.25"/>
    <s v="DICO"/>
    <s v="DCCH"/>
    <s v="ESCALIER B"/>
    <x v="1"/>
    <x v="5"/>
  </r>
  <r>
    <x v="0"/>
    <x v="8"/>
    <s v="B"/>
    <s v=""/>
    <x v="0"/>
    <n v="94.83"/>
    <s v="DICO"/>
    <s v="DCCH"/>
    <s v="COULOIR"/>
    <x v="2"/>
    <x v="3"/>
  </r>
  <r>
    <x v="0"/>
    <x v="8"/>
    <s v="B"/>
    <s v="01"/>
    <x v="2"/>
    <n v="28.2"/>
    <s v="DPHY"/>
    <s v=""/>
    <s v="BUREAU"/>
    <x v="2"/>
    <x v="2"/>
  </r>
  <r>
    <x v="0"/>
    <x v="8"/>
    <s v="B"/>
    <s v="02"/>
    <x v="8"/>
    <n v="43"/>
    <s v="DICO"/>
    <s v="DCCH"/>
    <s v="SALLE DE REUNION"/>
    <x v="2"/>
    <x v="3"/>
  </r>
  <r>
    <x v="0"/>
    <x v="8"/>
    <s v="B"/>
    <s v="07"/>
    <x v="2"/>
    <n v="21.6"/>
    <s v="DPHY"/>
    <s v=""/>
    <s v="BUREAU"/>
    <x v="2"/>
    <x v="2"/>
  </r>
  <r>
    <x v="0"/>
    <x v="8"/>
    <s v="B"/>
    <s v="11"/>
    <x v="2"/>
    <n v="22"/>
    <s v="DPHY"/>
    <s v=""/>
    <s v="BUREAU"/>
    <x v="2"/>
    <x v="2"/>
  </r>
  <r>
    <x v="0"/>
    <x v="8"/>
    <s v="B"/>
    <s v="15"/>
    <x v="2"/>
    <n v="25.8"/>
    <s v="DPHY"/>
    <s v=""/>
    <s v="BUREAU"/>
    <x v="2"/>
    <x v="2"/>
  </r>
  <r>
    <x v="0"/>
    <x v="8"/>
    <s v="B"/>
    <s v="19"/>
    <x v="2"/>
    <n v="14.4"/>
    <s v="DPHY"/>
    <s v=""/>
    <s v="BUREAU SECRETARIAT ANNEXE"/>
    <x v="2"/>
    <x v="2"/>
  </r>
  <r>
    <x v="0"/>
    <x v="8"/>
    <s v="B"/>
    <s v="21"/>
    <x v="2"/>
    <n v="17.100000000000001"/>
    <s v="DPHY"/>
    <s v=""/>
    <s v="BUREAU SECRETARIAT"/>
    <x v="2"/>
    <x v="2"/>
  </r>
  <r>
    <x v="0"/>
    <x v="8"/>
    <s v="B"/>
    <s v="23"/>
    <x v="2"/>
    <n v="10.8"/>
    <s v="DPHY"/>
    <s v=""/>
    <s v="BUREAU"/>
    <x v="2"/>
    <x v="2"/>
  </r>
  <r>
    <x v="0"/>
    <x v="8"/>
    <s v="C"/>
    <s v=""/>
    <x v="0"/>
    <n v="37.4"/>
    <s v="DICO"/>
    <s v="DCCH"/>
    <s v="COULOIR"/>
    <x v="2"/>
    <x v="3"/>
  </r>
  <r>
    <x v="0"/>
    <x v="8"/>
    <s v="C"/>
    <s v=""/>
    <x v="1"/>
    <n v="16.149999999999999"/>
    <s v="DICO"/>
    <s v="DCCH"/>
    <s v="ESCALIER C (SECOURS)"/>
    <x v="1"/>
    <x v="1"/>
  </r>
  <r>
    <x v="0"/>
    <x v="8"/>
    <s v="C"/>
    <s v=""/>
    <x v="1"/>
    <n v="19.14"/>
    <s v="DICO"/>
    <s v="DCCH"/>
    <s v="ESCALIER BCD"/>
    <x v="0"/>
    <x v="5"/>
  </r>
  <r>
    <x v="0"/>
    <x v="8"/>
    <s v="C"/>
    <s v=""/>
    <x v="0"/>
    <n v="25.5"/>
    <s v="DICO"/>
    <s v="DCCH"/>
    <s v="COULOIR"/>
    <x v="2"/>
    <x v="3"/>
  </r>
  <r>
    <x v="0"/>
    <x v="8"/>
    <s v="C"/>
    <s v=""/>
    <x v="0"/>
    <n v="19.37"/>
    <s v="DICO"/>
    <s v="DCCH"/>
    <s v="COULOIR"/>
    <x v="2"/>
    <x v="3"/>
  </r>
  <r>
    <x v="0"/>
    <x v="8"/>
    <s v="C"/>
    <s v="01A"/>
    <x v="12"/>
    <n v="16.260000000000002"/>
    <s v="DPHY"/>
    <s v=""/>
    <s v="BUREAU FERME"/>
    <x v="2"/>
    <x v="3"/>
  </r>
  <r>
    <x v="0"/>
    <x v="8"/>
    <s v="C"/>
    <s v="03"/>
    <x v="2"/>
    <n v="7.1"/>
    <s v="DICO"/>
    <s v="DCCH"/>
    <s v="BUREAU FERME"/>
    <x v="2"/>
    <x v="2"/>
  </r>
  <r>
    <x v="0"/>
    <x v="8"/>
    <s v="C"/>
    <s v="05"/>
    <x v="2"/>
    <n v="16.899999999999999"/>
    <s v="DRH"/>
    <s v=""/>
    <s v="BUREAU"/>
    <x v="2"/>
    <x v="2"/>
  </r>
  <r>
    <x v="0"/>
    <x v="8"/>
    <s v="C"/>
    <s v="06"/>
    <x v="2"/>
    <n v="16.8"/>
    <s v="DPHY"/>
    <s v=""/>
    <s v="BUREAU FERME"/>
    <x v="3"/>
    <x v="2"/>
  </r>
  <r>
    <x v="0"/>
    <x v="8"/>
    <s v="C"/>
    <s v="07"/>
    <x v="2"/>
    <n v="15.9"/>
    <s v="DRH"/>
    <s v=""/>
    <s v="BUREAU"/>
    <x v="3"/>
    <x v="2"/>
  </r>
  <r>
    <x v="0"/>
    <x v="8"/>
    <s v="C"/>
    <s v="08"/>
    <x v="2"/>
    <n v="15.9"/>
    <s v="DICO"/>
    <s v="DCCH"/>
    <s v="BUREAU"/>
    <x v="3"/>
    <x v="2"/>
  </r>
  <r>
    <x v="0"/>
    <x v="8"/>
    <s v="C"/>
    <s v="09"/>
    <x v="12"/>
    <n v="15.5"/>
    <s v="DICO"/>
    <s v="DCCH"/>
    <s v="INFORMATIQUE"/>
    <x v="2"/>
    <x v="3"/>
  </r>
  <r>
    <x v="0"/>
    <x v="8"/>
    <s v="C"/>
    <s v="10"/>
    <x v="2"/>
    <n v="17.5"/>
    <s v="DICO"/>
    <s v="DCCH"/>
    <s v="BUREAU"/>
    <x v="3"/>
    <x v="2"/>
  </r>
  <r>
    <x v="0"/>
    <x v="8"/>
    <s v="C"/>
    <s v="11"/>
    <x v="2"/>
    <n v="15.5"/>
    <s v="DICO"/>
    <s v="DCCH"/>
    <s v="BUREAU"/>
    <x v="2"/>
    <x v="2"/>
  </r>
  <r>
    <x v="0"/>
    <x v="8"/>
    <s v="C"/>
    <s v="12"/>
    <x v="2"/>
    <n v="20"/>
    <s v="DICO"/>
    <s v="DCCH"/>
    <s v="BUREAU"/>
    <x v="2"/>
    <x v="2"/>
  </r>
  <r>
    <x v="0"/>
    <x v="8"/>
    <s v="C"/>
    <s v="13"/>
    <x v="2"/>
    <n v="19.8"/>
    <s v="DICO"/>
    <s v="DCCH"/>
    <s v="BUREAU"/>
    <x v="3"/>
    <x v="2"/>
  </r>
  <r>
    <x v="0"/>
    <x v="8"/>
    <s v="C"/>
    <s v="14"/>
    <x v="2"/>
    <n v="12.6"/>
    <s v="DICO"/>
    <s v="DCCH"/>
    <s v="INFORMATIQUE"/>
    <x v="3"/>
    <x v="2"/>
  </r>
  <r>
    <x v="0"/>
    <x v="8"/>
    <s v="C"/>
    <s v="16"/>
    <x v="2"/>
    <n v="19.899999999999999"/>
    <s v="DICO"/>
    <s v="DCCH"/>
    <s v="BUREAU"/>
    <x v="3"/>
    <x v="2"/>
  </r>
  <r>
    <x v="0"/>
    <x v="8"/>
    <s v="D"/>
    <s v=""/>
    <x v="0"/>
    <n v="92.65"/>
    <s v="DICO"/>
    <s v="DCCH"/>
    <s v="COULOIR"/>
    <x v="2"/>
    <x v="3"/>
  </r>
  <r>
    <x v="0"/>
    <x v="8"/>
    <s v="D"/>
    <s v="01"/>
    <x v="7"/>
    <n v="3.9"/>
    <s v="DPHY"/>
    <s v=""/>
    <s v="PHOTOCOPIEUR"/>
    <x v="0"/>
    <x v="3"/>
  </r>
  <r>
    <x v="0"/>
    <x v="8"/>
    <s v="D"/>
    <s v="02"/>
    <x v="2"/>
    <n v="19.600000000000001"/>
    <s v="DPHY"/>
    <s v=""/>
    <s v="BUREAU"/>
    <x v="2"/>
    <x v="2"/>
  </r>
  <r>
    <x v="0"/>
    <x v="8"/>
    <s v="D"/>
    <s v="03"/>
    <x v="2"/>
    <n v="19"/>
    <s v="DPHY"/>
    <s v=""/>
    <s v="BUREAU"/>
    <x v="2"/>
    <x v="2"/>
  </r>
  <r>
    <x v="0"/>
    <x v="8"/>
    <s v="D"/>
    <s v="04"/>
    <x v="2"/>
    <n v="19.2"/>
    <s v="DPHY"/>
    <s v=""/>
    <s v="BUREAU"/>
    <x v="2"/>
    <x v="2"/>
  </r>
  <r>
    <x v="0"/>
    <x v="8"/>
    <s v="D"/>
    <s v="05"/>
    <x v="2"/>
    <n v="18.100000000000001"/>
    <s v="DPHY"/>
    <s v=""/>
    <s v="BUREAU"/>
    <x v="2"/>
    <x v="2"/>
  </r>
  <r>
    <x v="0"/>
    <x v="8"/>
    <s v="D"/>
    <s v="06"/>
    <x v="2"/>
    <n v="19.2"/>
    <s v="DPHY"/>
    <s v=""/>
    <s v="BUREAU"/>
    <x v="2"/>
    <x v="2"/>
  </r>
  <r>
    <x v="0"/>
    <x v="8"/>
    <s v="D"/>
    <s v="08"/>
    <x v="2"/>
    <n v="19.2"/>
    <s v="DAAA"/>
    <s v="MAAA"/>
    <s v="BUREAU"/>
    <x v="2"/>
    <x v="2"/>
  </r>
  <r>
    <x v="0"/>
    <x v="8"/>
    <s v="D"/>
    <s v="09"/>
    <x v="2"/>
    <n v="8.1999999999999993"/>
    <s v="DPHY"/>
    <s v="GPHY"/>
    <s v="BUREAU"/>
    <x v="2"/>
    <x v="2"/>
  </r>
  <r>
    <x v="0"/>
    <x v="8"/>
    <s v="D"/>
    <s v="10"/>
    <x v="2"/>
    <n v="19.2"/>
    <s v="DAAA"/>
    <s v=""/>
    <s v="BUREAU"/>
    <x v="2"/>
    <x v="2"/>
  </r>
  <r>
    <x v="0"/>
    <x v="8"/>
    <s v="D"/>
    <s v="12"/>
    <x v="2"/>
    <n v="19.2"/>
    <s v="DAAA"/>
    <s v=""/>
    <s v="BUREAU"/>
    <x v="2"/>
    <x v="2"/>
  </r>
  <r>
    <x v="0"/>
    <x v="8"/>
    <s v="D"/>
    <s v="13"/>
    <x v="2"/>
    <n v="17.2"/>
    <s v="DAAA"/>
    <s v=""/>
    <s v=" BUREAU"/>
    <x v="2"/>
    <x v="2"/>
  </r>
  <r>
    <x v="0"/>
    <x v="8"/>
    <s v="D"/>
    <s v="14"/>
    <x v="2"/>
    <n v="19.2"/>
    <s v="DAAA"/>
    <s v="AKOU"/>
    <s v="BUREAU"/>
    <x v="2"/>
    <x v="2"/>
  </r>
  <r>
    <x v="0"/>
    <x v="8"/>
    <s v="D"/>
    <s v="17"/>
    <x v="2"/>
    <n v="7.9"/>
    <s v="DAAA"/>
    <s v=""/>
    <s v=" BUREAU"/>
    <x v="2"/>
    <x v="2"/>
  </r>
  <r>
    <x v="0"/>
    <x v="8"/>
    <s v="D"/>
    <s v="19"/>
    <x v="2"/>
    <n v="9.3000000000000007"/>
    <s v="DAAA"/>
    <s v=""/>
    <s v=" BUREAU"/>
    <x v="2"/>
    <x v="2"/>
  </r>
  <r>
    <x v="0"/>
    <x v="8"/>
    <s v="D"/>
    <s v="21"/>
    <x v="2"/>
    <n v="8.1999999999999993"/>
    <s v="DAAA"/>
    <s v="AKOU"/>
    <s v="BUREAU DE PASSAGE"/>
    <x v="2"/>
    <x v="2"/>
  </r>
  <r>
    <x v="0"/>
    <x v="8"/>
    <s v="D"/>
    <s v="23"/>
    <x v="2"/>
    <n v="8.8000000000000007"/>
    <s v="DAAA"/>
    <s v="AKOU"/>
    <s v="BUREAU"/>
    <x v="2"/>
    <x v="2"/>
  </r>
  <r>
    <x v="0"/>
    <x v="8"/>
    <s v="D"/>
    <s v="27"/>
    <x v="2"/>
    <n v="8.1999999999999993"/>
    <s v="DAAA"/>
    <s v="AKOU"/>
    <s v="BUREAU"/>
    <x v="2"/>
    <x v="2"/>
  </r>
  <r>
    <x v="0"/>
    <x v="8"/>
    <s v="D"/>
    <s v="29"/>
    <x v="2"/>
    <n v="8.1999999999999993"/>
    <s v="DAAA"/>
    <s v="AKOU"/>
    <s v="BUREAU"/>
    <x v="2"/>
    <x v="2"/>
  </r>
  <r>
    <x v="0"/>
    <x v="8"/>
    <s v="D"/>
    <s v="31"/>
    <x v="7"/>
    <n v="8.1999999999999993"/>
    <s v="DAAA"/>
    <s v=""/>
    <s v="COURRIER + ARCHIVES"/>
    <x v="2"/>
    <x v="3"/>
  </r>
  <r>
    <x v="0"/>
    <x v="8"/>
    <s v="E"/>
    <s v=""/>
    <x v="4"/>
    <n v="35.520000000000003"/>
    <s v="DICO"/>
    <s v="DCCH"/>
    <s v="HALL AILES DEF"/>
    <x v="0"/>
    <x v="3"/>
  </r>
  <r>
    <x v="0"/>
    <x v="8"/>
    <s v="E"/>
    <s v=""/>
    <x v="0"/>
    <n v="34.75"/>
    <s v="DICO"/>
    <s v="DCCH"/>
    <s v="COULOIR"/>
    <x v="2"/>
    <x v="3"/>
  </r>
  <r>
    <x v="0"/>
    <x v="8"/>
    <s v="E"/>
    <s v=""/>
    <x v="1"/>
    <n v="19.88"/>
    <s v="DICO"/>
    <s v="DCCH"/>
    <s v="ESCALIER DEF"/>
    <x v="1"/>
    <x v="5"/>
  </r>
  <r>
    <x v="0"/>
    <x v="8"/>
    <s v="E"/>
    <s v=""/>
    <x v="1"/>
    <n v="15.9"/>
    <s v="DICO"/>
    <s v="DCCH"/>
    <s v="ESCALIER E (SECOURS)"/>
    <x v="1"/>
    <x v="1"/>
  </r>
  <r>
    <x v="0"/>
    <x v="8"/>
    <s v="E"/>
    <s v="01"/>
    <x v="8"/>
    <n v="18.899999999999999"/>
    <s v="DICO"/>
    <s v="DCCH"/>
    <s v="SALLE DE REUNION"/>
    <x v="2"/>
    <x v="3"/>
  </r>
  <r>
    <x v="0"/>
    <x v="8"/>
    <s v="E"/>
    <s v="02"/>
    <x v="2"/>
    <n v="17.489999999999998"/>
    <s v="DAAA"/>
    <s v="AKOU"/>
    <s v="BUREAU"/>
    <x v="2"/>
    <x v="2"/>
  </r>
  <r>
    <x v="0"/>
    <x v="8"/>
    <s v="E"/>
    <s v="03"/>
    <x v="2"/>
    <n v="14.6"/>
    <s v="DAAA"/>
    <s v="AKOU"/>
    <s v="BUREAU"/>
    <x v="2"/>
    <x v="2"/>
  </r>
  <r>
    <x v="0"/>
    <x v="8"/>
    <s v="E"/>
    <s v="04"/>
    <x v="2"/>
    <n v="16.2"/>
    <s v="DAAA"/>
    <s v="AKOU"/>
    <s v="BUREAU"/>
    <x v="2"/>
    <x v="2"/>
  </r>
  <r>
    <x v="0"/>
    <x v="8"/>
    <s v="E"/>
    <s v="05"/>
    <x v="2"/>
    <n v="18.899999999999999"/>
    <s v="DAAA"/>
    <s v="AKOU"/>
    <s v="SALLE DE REUNION"/>
    <x v="2"/>
    <x v="2"/>
  </r>
  <r>
    <x v="0"/>
    <x v="8"/>
    <s v="E"/>
    <s v="06"/>
    <x v="2"/>
    <n v="16.399999999999999"/>
    <s v="DAAA"/>
    <s v="AKOU"/>
    <s v="BUREAU"/>
    <x v="2"/>
    <x v="2"/>
  </r>
  <r>
    <x v="0"/>
    <x v="8"/>
    <s v="E"/>
    <s v="07"/>
    <x v="2"/>
    <n v="15.8"/>
    <s v="DAAA"/>
    <s v="AKOU"/>
    <s v="BUREAU"/>
    <x v="2"/>
    <x v="2"/>
  </r>
  <r>
    <x v="0"/>
    <x v="8"/>
    <s v="E"/>
    <s v="08"/>
    <x v="2"/>
    <n v="16.399999999999999"/>
    <s v="DAAA"/>
    <s v="MAAA"/>
    <s v="BUREAU"/>
    <x v="2"/>
    <x v="2"/>
  </r>
  <r>
    <x v="0"/>
    <x v="8"/>
    <s v="E"/>
    <s v="09"/>
    <x v="2"/>
    <n v="16.399999999999999"/>
    <s v="DAAA"/>
    <s v="AKOU"/>
    <s v="BUREAU"/>
    <x v="2"/>
    <x v="2"/>
  </r>
  <r>
    <x v="0"/>
    <x v="8"/>
    <s v="E"/>
    <s v="10"/>
    <x v="2"/>
    <n v="16.399999999999999"/>
    <s v="DAAA"/>
    <s v="AKOU"/>
    <s v="BUREAU"/>
    <x v="2"/>
    <x v="2"/>
  </r>
  <r>
    <x v="0"/>
    <x v="8"/>
    <s v="E"/>
    <s v="11"/>
    <x v="2"/>
    <n v="12.8"/>
    <s v="DAAA"/>
    <s v="AKOU"/>
    <s v="BUREAU"/>
    <x v="2"/>
    <x v="2"/>
  </r>
  <r>
    <x v="0"/>
    <x v="8"/>
    <s v="E"/>
    <s v="12"/>
    <x v="2"/>
    <n v="16.8"/>
    <s v="DAAA"/>
    <s v=""/>
    <s v="BUREAU"/>
    <x v="2"/>
    <x v="2"/>
  </r>
  <r>
    <x v="0"/>
    <x v="8"/>
    <s v="E"/>
    <s v="13"/>
    <x v="12"/>
    <n v="7.8"/>
    <s v="DAAA"/>
    <s v=""/>
    <s v="IMPRIMANTE"/>
    <x v="2"/>
    <x v="3"/>
  </r>
  <r>
    <x v="0"/>
    <x v="8"/>
    <s v="F"/>
    <s v=""/>
    <x v="0"/>
    <n v="27.97"/>
    <s v="DICO"/>
    <s v="DCCH"/>
    <s v="COULOIR"/>
    <x v="2"/>
    <x v="3"/>
  </r>
  <r>
    <x v="0"/>
    <x v="8"/>
    <s v="F"/>
    <s v=""/>
    <x v="1"/>
    <n v="14.76"/>
    <s v="DICO"/>
    <s v="DCCH"/>
    <s v="ESCALIER F (SECOURS)"/>
    <x v="1"/>
    <x v="1"/>
  </r>
  <r>
    <x v="0"/>
    <x v="8"/>
    <s v="F"/>
    <s v="03"/>
    <x v="2"/>
    <n v="14.2"/>
    <s v="DAAA"/>
    <s v="AKOU"/>
    <s v="BUREAU"/>
    <x v="2"/>
    <x v="2"/>
  </r>
  <r>
    <x v="0"/>
    <x v="8"/>
    <s v="F"/>
    <s v="04"/>
    <x v="2"/>
    <n v="13.7"/>
    <s v="DAAA"/>
    <s v="AKOU"/>
    <s v="BUREAU"/>
    <x v="2"/>
    <x v="2"/>
  </r>
  <r>
    <x v="0"/>
    <x v="8"/>
    <s v="F"/>
    <s v="05"/>
    <x v="2"/>
    <n v="9.8000000000000007"/>
    <s v="DAAA"/>
    <s v=""/>
    <s v="BUREAU"/>
    <x v="2"/>
    <x v="2"/>
  </r>
  <r>
    <x v="0"/>
    <x v="8"/>
    <s v="F"/>
    <s v="06"/>
    <x v="2"/>
    <n v="12.8"/>
    <s v="DAAA"/>
    <s v="AKOU"/>
    <s v="BUREAU"/>
    <x v="2"/>
    <x v="2"/>
  </r>
  <r>
    <x v="0"/>
    <x v="8"/>
    <s v="F"/>
    <s v="07"/>
    <x v="2"/>
    <n v="16.2"/>
    <s v="DAAA"/>
    <s v="AKOU"/>
    <s v="BUREAU"/>
    <x v="2"/>
    <x v="2"/>
  </r>
  <r>
    <x v="0"/>
    <x v="8"/>
    <s v="F"/>
    <s v="08"/>
    <x v="2"/>
    <n v="13.5"/>
    <s v="DAAA"/>
    <s v="AKOU"/>
    <s v="BUREAU"/>
    <x v="2"/>
    <x v="2"/>
  </r>
  <r>
    <x v="0"/>
    <x v="8"/>
    <s v="F"/>
    <s v="09"/>
    <x v="2"/>
    <n v="25.6"/>
    <s v="DAAA"/>
    <s v="MAAA"/>
    <s v="BUREAU"/>
    <x v="2"/>
    <x v="2"/>
  </r>
  <r>
    <x v="0"/>
    <x v="8"/>
    <s v="F"/>
    <s v="10"/>
    <x v="2"/>
    <n v="13.2"/>
    <s v="DAAA"/>
    <s v="AKOU"/>
    <s v="BUREAU"/>
    <x v="2"/>
    <x v="2"/>
  </r>
  <r>
    <x v="0"/>
    <x v="8"/>
    <s v="F"/>
    <s v="12"/>
    <x v="2"/>
    <n v="28.1"/>
    <s v="DAAA"/>
    <s v="GAAA"/>
    <s v="BUREAU"/>
    <x v="2"/>
    <x v="2"/>
  </r>
  <r>
    <x v="0"/>
    <x v="8"/>
    <s v="F"/>
    <s v="13"/>
    <x v="7"/>
    <n v="3.9"/>
    <s v="DAAA"/>
    <s v=""/>
    <s v="PHOTOCOPIEUR ET IMPRIMANTE RESEAU"/>
    <x v="0"/>
    <x v="3"/>
  </r>
  <r>
    <x v="1"/>
    <x v="9"/>
    <s v=""/>
    <s v=""/>
    <x v="16"/>
    <n v="4.5"/>
    <s v="CSE"/>
    <s v="ASCO"/>
    <s v="SAS SPORT"/>
    <x v="0"/>
    <x v="4"/>
  </r>
  <r>
    <x v="1"/>
    <x v="9"/>
    <s v=""/>
    <s v="02"/>
    <x v="16"/>
    <n v="87.9"/>
    <s v="CSE"/>
    <s v="ASCO"/>
    <s v="SALLE DE SPORT"/>
    <x v="1"/>
    <x v="4"/>
  </r>
  <r>
    <x v="1"/>
    <x v="9"/>
    <s v=""/>
    <s v="03"/>
    <x v="6"/>
    <n v="13.7"/>
    <s v="CSE"/>
    <s v="ASCO"/>
    <s v="VESTIAIRES AVEC DOUCHES - SPORT"/>
    <x v="1"/>
    <x v="4"/>
  </r>
  <r>
    <x v="1"/>
    <x v="9"/>
    <s v=""/>
    <s v="04"/>
    <x v="6"/>
    <n v="11.7"/>
    <s v="CSE"/>
    <s v="ASCO"/>
    <s v="VESTIAIRES AVEC DOUCHES -  SPORT"/>
    <x v="1"/>
    <x v="4"/>
  </r>
  <r>
    <x v="1"/>
    <x v="0"/>
    <s v=""/>
    <s v=""/>
    <x v="1"/>
    <n v="19.010000000000002"/>
    <s v="DICO"/>
    <s v="DCCH"/>
    <s v="ESCALIER"/>
    <x v="1"/>
    <x v="3"/>
  </r>
  <r>
    <x v="1"/>
    <x v="0"/>
    <s v=""/>
    <s v="02"/>
    <x v="4"/>
    <n v="15"/>
    <s v="DICO"/>
    <s v="DCCH"/>
    <s v="BASCULE"/>
    <x v="0"/>
    <x v="3"/>
  </r>
  <r>
    <x v="1"/>
    <x v="1"/>
    <s v=""/>
    <s v=""/>
    <x v="0"/>
    <n v="19.68"/>
    <s v="DICO"/>
    <s v="DCCH"/>
    <s v="COULOIR"/>
    <x v="0"/>
    <x v="3"/>
  </r>
  <r>
    <x v="1"/>
    <x v="1"/>
    <s v=""/>
    <s v=""/>
    <x v="1"/>
    <n v="17.05"/>
    <s v="DICO"/>
    <s v="DCCH"/>
    <s v="ESCALIER"/>
    <x v="1"/>
    <x v="3"/>
  </r>
  <r>
    <x v="1"/>
    <x v="1"/>
    <s v=""/>
    <s v="02"/>
    <x v="17"/>
    <n v="27.04"/>
    <s v="DICO"/>
    <s v="DCCH"/>
    <s v="SALLE GAMELLES"/>
    <x v="2"/>
    <x v="0"/>
  </r>
  <r>
    <x v="1"/>
    <x v="1"/>
    <s v=""/>
    <s v="06"/>
    <x v="3"/>
    <n v="11.9"/>
    <s v="DICO"/>
    <s v="DCCH"/>
    <s v="SALLE GAMELLES"/>
    <x v="2"/>
    <x v="3"/>
  </r>
  <r>
    <x v="1"/>
    <x v="1"/>
    <s v=""/>
    <s v="08"/>
    <x v="2"/>
    <n v="22.89"/>
    <s v="DICO"/>
    <s v="DCCH"/>
    <s v="SALLE GAMELLES"/>
    <x v="2"/>
    <x v="2"/>
  </r>
  <r>
    <x v="1"/>
    <x v="2"/>
    <s v=""/>
    <s v=""/>
    <x v="0"/>
    <n v="19.68"/>
    <s v="DICO"/>
    <s v="DCCH"/>
    <s v="COULOIR"/>
    <x v="0"/>
    <x v="3"/>
  </r>
  <r>
    <x v="1"/>
    <x v="2"/>
    <s v=""/>
    <s v=""/>
    <x v="1"/>
    <n v="17.05"/>
    <s v="DICO"/>
    <s v="DCCH"/>
    <s v="ESCALIER"/>
    <x v="1"/>
    <x v="3"/>
  </r>
  <r>
    <x v="1"/>
    <x v="2"/>
    <s v=""/>
    <s v="02"/>
    <x v="2"/>
    <n v="13.41"/>
    <s v="DA"/>
    <s v="SCA"/>
    <s v="BUREAU"/>
    <x v="2"/>
    <x v="2"/>
  </r>
  <r>
    <x v="1"/>
    <x v="2"/>
    <s v=""/>
    <s v="04"/>
    <x v="2"/>
    <n v="11.55"/>
    <s v="DA"/>
    <s v="SCA"/>
    <s v="BUREAU"/>
    <x v="2"/>
    <x v="2"/>
  </r>
  <r>
    <x v="1"/>
    <x v="2"/>
    <s v=""/>
    <s v="08"/>
    <x v="2"/>
    <n v="11.32"/>
    <s v="DA"/>
    <s v="SCA"/>
    <s v="BUREAU"/>
    <x v="2"/>
    <x v="2"/>
  </r>
  <r>
    <x v="1"/>
    <x v="2"/>
    <s v=""/>
    <s v="10"/>
    <x v="2"/>
    <n v="11.06"/>
    <s v="DA"/>
    <s v="SCA"/>
    <s v="BUREAU"/>
    <x v="2"/>
    <x v="2"/>
  </r>
  <r>
    <x v="1"/>
    <x v="3"/>
    <s v=""/>
    <s v=""/>
    <x v="0"/>
    <n v="19.68"/>
    <s v="DICO"/>
    <s v="DCCH"/>
    <s v="COULOIR"/>
    <x v="0"/>
    <x v="3"/>
  </r>
  <r>
    <x v="1"/>
    <x v="3"/>
    <s v=""/>
    <s v=""/>
    <x v="1"/>
    <n v="17.05"/>
    <s v="DICO"/>
    <s v="DCCH"/>
    <s v="ESCALIER"/>
    <x v="1"/>
    <x v="3"/>
  </r>
  <r>
    <x v="1"/>
    <x v="3"/>
    <s v=""/>
    <s v="02"/>
    <x v="2"/>
    <n v="14.67"/>
    <s v="DA"/>
    <s v="SCA"/>
    <s v="BUREAU"/>
    <x v="2"/>
    <x v="2"/>
  </r>
  <r>
    <x v="1"/>
    <x v="3"/>
    <s v=""/>
    <s v="04"/>
    <x v="2"/>
    <n v="10.98"/>
    <s v="DA"/>
    <s v="SCA"/>
    <s v="BUREAU"/>
    <x v="2"/>
    <x v="2"/>
  </r>
  <r>
    <x v="1"/>
    <x v="3"/>
    <s v=""/>
    <s v="06"/>
    <x v="2"/>
    <n v="11.26"/>
    <s v="DA"/>
    <s v="SCA"/>
    <s v="BUREAU"/>
    <x v="2"/>
    <x v="2"/>
  </r>
  <r>
    <x v="1"/>
    <x v="3"/>
    <s v=""/>
    <s v="08"/>
    <x v="2"/>
    <n v="11.31"/>
    <s v="DA"/>
    <s v="SCA"/>
    <s v="BUREAU"/>
    <x v="2"/>
    <x v="2"/>
  </r>
  <r>
    <x v="1"/>
    <x v="3"/>
    <s v=""/>
    <s v="10"/>
    <x v="2"/>
    <n v="11.16"/>
    <s v="DA"/>
    <s v=""/>
    <s v="BUREAU"/>
    <x v="2"/>
    <x v="2"/>
  </r>
  <r>
    <x v="2"/>
    <x v="9"/>
    <s v=""/>
    <s v=""/>
    <x v="13"/>
    <n v="9"/>
    <s v="DRH"/>
    <s v="SST"/>
    <s v="SALLE D'ATTENTE"/>
    <x v="2"/>
    <x v="0"/>
  </r>
  <r>
    <x v="2"/>
    <x v="9"/>
    <s v=""/>
    <s v=""/>
    <x v="1"/>
    <n v="10.32"/>
    <s v="DICO"/>
    <s v="DCCH"/>
    <s v="ESCALIER"/>
    <x v="1"/>
    <x v="3"/>
  </r>
  <r>
    <x v="2"/>
    <x v="9"/>
    <s v=""/>
    <s v=""/>
    <x v="0"/>
    <n v="22.6"/>
    <s v="DICO"/>
    <s v="DCCH"/>
    <s v="COULOIR DISPENSAIRE"/>
    <x v="0"/>
    <x v="0"/>
  </r>
  <r>
    <x v="2"/>
    <x v="9"/>
    <s v=""/>
    <s v=""/>
    <x v="0"/>
    <n v="22.2"/>
    <s v="DICO"/>
    <s v="DCCH"/>
    <s v="COULOIR MEDECINE DU TRAVAIL"/>
    <x v="0"/>
    <x v="0"/>
  </r>
  <r>
    <x v="2"/>
    <x v="9"/>
    <s v=""/>
    <s v="01"/>
    <x v="3"/>
    <n v="8.24"/>
    <s v="DRH"/>
    <s v="SST"/>
    <s v="SALLE DE REPOS"/>
    <x v="2"/>
    <x v="0"/>
  </r>
  <r>
    <x v="2"/>
    <x v="9"/>
    <s v=""/>
    <s v="02A"/>
    <x v="6"/>
    <n v="5.46"/>
    <s v="DRH"/>
    <s v="SST"/>
    <s v="VESTIAIRE INFIRMIERES"/>
    <x v="2"/>
    <x v="0"/>
  </r>
  <r>
    <x v="2"/>
    <x v="9"/>
    <s v=""/>
    <s v="03"/>
    <x v="16"/>
    <n v="13.34"/>
    <s v="DRH"/>
    <s v="SST"/>
    <s v="BUREAU SECRETARIAT"/>
    <x v="2"/>
    <x v="0"/>
  </r>
  <r>
    <x v="2"/>
    <x v="9"/>
    <s v=""/>
    <s v="05"/>
    <x v="16"/>
    <n v="21.88"/>
    <s v="DRH"/>
    <s v="SST"/>
    <s v="CABINET MEDECIN DU TRAVAIL"/>
    <x v="0"/>
    <x v="0"/>
  </r>
  <r>
    <x v="2"/>
    <x v="9"/>
    <s v=""/>
    <s v="08"/>
    <x v="16"/>
    <n v="23.58"/>
    <s v="DRH"/>
    <s v="SST"/>
    <s v="SALLE DE SOINS"/>
    <x v="2"/>
    <x v="0"/>
  </r>
  <r>
    <x v="2"/>
    <x v="9"/>
    <s v=""/>
    <s v="09"/>
    <x v="9"/>
    <n v="8.6300000000000008"/>
    <s v="CSE"/>
    <s v="DISP"/>
    <s v="STOCKAGE ARMOIRES"/>
    <x v="0"/>
    <x v="0"/>
  </r>
  <r>
    <x v="2"/>
    <x v="9"/>
    <s v=""/>
    <s v="11"/>
    <x v="16"/>
    <n v="13.65"/>
    <s v="CSE"/>
    <s v="DISP"/>
    <s v="BUREAU SECRETARIAT"/>
    <x v="2"/>
    <x v="0"/>
  </r>
  <r>
    <x v="2"/>
    <x v="9"/>
    <s v=""/>
    <s v="12"/>
    <x v="16"/>
    <n v="18.899999999999999"/>
    <s v="CSE"/>
    <s v="DISP"/>
    <s v="CABINET DENTAIRE"/>
    <x v="2"/>
    <x v="0"/>
  </r>
  <r>
    <x v="2"/>
    <x v="9"/>
    <s v=""/>
    <s v="13"/>
    <x v="16"/>
    <n v="17.510000000000002"/>
    <s v="CSE"/>
    <s v="DISP"/>
    <s v="BUREAU ET SALLE DE SOINS KINE"/>
    <x v="2"/>
    <x v="0"/>
  </r>
  <r>
    <x v="2"/>
    <x v="9"/>
    <s v=""/>
    <s v="14"/>
    <x v="13"/>
    <n v="4"/>
    <s v="CSE"/>
    <s v="DISP"/>
    <s v="SALLE D'ATTENTE"/>
    <x v="0"/>
    <x v="0"/>
  </r>
  <r>
    <x v="2"/>
    <x v="9"/>
    <s v=""/>
    <s v="16"/>
    <x v="16"/>
    <n v="12.22"/>
    <s v="CSE"/>
    <s v="DISP"/>
    <s v="CABINET MEDECIN DISPENSAIRE"/>
    <x v="2"/>
    <x v="0"/>
  </r>
  <r>
    <x v="2"/>
    <x v="9"/>
    <s v=""/>
    <s v="17"/>
    <x v="16"/>
    <n v="8.4600000000000009"/>
    <s v="CSE"/>
    <s v="DISP"/>
    <s v="SALLE DE SOINS KINE"/>
    <x v="2"/>
    <x v="0"/>
  </r>
  <r>
    <x v="2"/>
    <x v="9"/>
    <s v=""/>
    <s v="18"/>
    <x v="16"/>
    <n v="10.58"/>
    <s v="CSE"/>
    <s v="DISP"/>
    <s v="SALLE DE PRELEVEMENT LABORATOIRE"/>
    <x v="2"/>
    <x v="0"/>
  </r>
  <r>
    <x v="2"/>
    <x v="9"/>
    <s v=""/>
    <s v="19a et b"/>
    <x v="6"/>
    <n v="5.76"/>
    <s v="CSE"/>
    <s v="DISP"/>
    <s v="CABINES DESHABILLAGE 2 CABINES"/>
    <x v="2"/>
    <x v="0"/>
  </r>
  <r>
    <x v="2"/>
    <x v="0"/>
    <s v=""/>
    <s v=""/>
    <x v="0"/>
    <n v="28"/>
    <s v="DICO"/>
    <s v="DCCH"/>
    <s v="COULOIR"/>
    <x v="2"/>
    <x v="3"/>
  </r>
  <r>
    <x v="2"/>
    <x v="0"/>
    <s v=""/>
    <s v=""/>
    <x v="1"/>
    <n v="16.100000000000001"/>
    <s v="DICO"/>
    <s v="DCCH"/>
    <s v="ESCALIER"/>
    <x v="2"/>
    <x v="3"/>
  </r>
  <r>
    <x v="2"/>
    <x v="0"/>
    <s v=""/>
    <s v=""/>
    <x v="5"/>
    <n v="6"/>
    <s v="DICO"/>
    <s v="DCCH"/>
    <s v="SAS INTERIEUR"/>
    <x v="2"/>
    <x v="0"/>
  </r>
  <r>
    <x v="2"/>
    <x v="0"/>
    <s v=""/>
    <s v=""/>
    <x v="5"/>
    <n v="4.4000000000000004"/>
    <s v="DICO"/>
    <s v="DCCH"/>
    <s v="SAS EXTERIEUR"/>
    <x v="6"/>
    <x v="0"/>
  </r>
  <r>
    <x v="2"/>
    <x v="0"/>
    <s v=""/>
    <s v="02"/>
    <x v="2"/>
    <n v="5.8"/>
    <s v="CSE"/>
    <s v="CSE"/>
    <s v="BUREAU"/>
    <x v="2"/>
    <x v="2"/>
  </r>
  <r>
    <x v="2"/>
    <x v="0"/>
    <s v=""/>
    <s v="04"/>
    <x v="15"/>
    <n v="51.8"/>
    <s v="CSE"/>
    <s v="CSE"/>
    <s v="MEDIATHEQUE"/>
    <x v="3"/>
    <x v="3"/>
  </r>
  <r>
    <x v="2"/>
    <x v="0"/>
    <s v=""/>
    <s v="08"/>
    <x v="2"/>
    <n v="11.21"/>
    <s v="CSE"/>
    <s v="CSE"/>
    <s v="BUREAU ( C 0 06 sur la porte) COMPTABILITE"/>
    <x v="2"/>
    <x v="2"/>
  </r>
  <r>
    <x v="2"/>
    <x v="0"/>
    <s v=""/>
    <s v="09"/>
    <x v="2"/>
    <n v="22.94"/>
    <s v="CSE"/>
    <s v="CSE"/>
    <s v="BUREAU  LOCAL TECHNIQUE"/>
    <x v="2"/>
    <x v="2"/>
  </r>
  <r>
    <x v="2"/>
    <x v="0"/>
    <s v=""/>
    <s v="10"/>
    <x v="2"/>
    <n v="11.58"/>
    <s v="CSE"/>
    <s v="CSE"/>
    <s v="BUREAU (C 08 sur la porte )  VF"/>
    <x v="2"/>
    <x v="2"/>
  </r>
  <r>
    <x v="2"/>
    <x v="0"/>
    <s v=""/>
    <s v="11"/>
    <x v="2"/>
    <n v="11"/>
    <s v="CSE"/>
    <s v="CSE"/>
    <s v="BUREAU"/>
    <x v="2"/>
    <x v="2"/>
  </r>
  <r>
    <x v="2"/>
    <x v="0"/>
    <s v=""/>
    <s v="12"/>
    <x v="2"/>
    <n v="11.54"/>
    <s v="CSE"/>
    <s v="CSE"/>
    <s v="BUREAU ( C 0 10 sur la porte )JEUNESSE"/>
    <x v="2"/>
    <x v="2"/>
  </r>
  <r>
    <x v="2"/>
    <x v="0"/>
    <s v=""/>
    <s v="13"/>
    <x v="2"/>
    <n v="12"/>
    <s v="CSE"/>
    <s v="CSE"/>
    <s v="BUREAU"/>
    <x v="2"/>
    <x v="2"/>
  </r>
  <r>
    <x v="2"/>
    <x v="0"/>
    <s v=""/>
    <s v="14"/>
    <x v="2"/>
    <n v="11.57"/>
    <s v="CSE"/>
    <s v="CSE"/>
    <s v="BUREAU ( C 0 12 sur la porte )"/>
    <x v="2"/>
    <x v="2"/>
  </r>
  <r>
    <x v="2"/>
    <x v="0"/>
    <s v=""/>
    <s v="15"/>
    <x v="8"/>
    <n v="25"/>
    <s v="CSE"/>
    <s v="CSE"/>
    <s v="SALLE DE REUNION"/>
    <x v="2"/>
    <x v="3"/>
  </r>
  <r>
    <x v="2"/>
    <x v="0"/>
    <s v=""/>
    <s v="16"/>
    <x v="2"/>
    <n v="11.61"/>
    <s v="CSE"/>
    <s v="CSE"/>
    <s v="BUREAU ( C 0 14 sur la porte)"/>
    <x v="2"/>
    <x v="2"/>
  </r>
  <r>
    <x v="2"/>
    <x v="0"/>
    <s v=""/>
    <s v="18"/>
    <x v="2"/>
    <n v="11.68"/>
    <s v="CSE"/>
    <s v="CSE"/>
    <s v="BUREAU ( C 0 16 sur la porte )"/>
    <x v="2"/>
    <x v="2"/>
  </r>
  <r>
    <x v="2"/>
    <x v="1"/>
    <s v=""/>
    <s v=""/>
    <x v="0"/>
    <n v="39"/>
    <s v="DICO"/>
    <s v="DCCH"/>
    <s v="COULOIR"/>
    <x v="2"/>
    <x v="3"/>
  </r>
  <r>
    <x v="2"/>
    <x v="1"/>
    <s v=""/>
    <s v=""/>
    <x v="1"/>
    <n v="11.74"/>
    <s v="DICO"/>
    <s v="DCCH"/>
    <s v="ESCALIER"/>
    <x v="0"/>
    <x v="3"/>
  </r>
  <r>
    <x v="2"/>
    <x v="1"/>
    <s v=""/>
    <s v="02"/>
    <x v="13"/>
    <n v="9.93"/>
    <s v="DICO"/>
    <s v="DCCH"/>
    <s v="DISTRIBUTEUR DE BOISSONS"/>
    <x v="2"/>
    <x v="0"/>
  </r>
  <r>
    <x v="2"/>
    <x v="1"/>
    <s v=""/>
    <s v="04"/>
    <x v="2"/>
    <n v="11.48"/>
    <s v="DICO"/>
    <s v="CSE"/>
    <s v="BUREAU"/>
    <x v="2"/>
    <x v="2"/>
  </r>
  <r>
    <x v="2"/>
    <x v="1"/>
    <s v=""/>
    <s v="06"/>
    <x v="8"/>
    <n v="23.2"/>
    <s v="CSE"/>
    <s v="CSE"/>
    <s v="SALLE DE REUNION"/>
    <x v="2"/>
    <x v="3"/>
  </r>
  <r>
    <x v="2"/>
    <x v="1"/>
    <s v=""/>
    <s v="07"/>
    <x v="12"/>
    <n v="11.24"/>
    <s v="CSE"/>
    <s v="CSE"/>
    <s v="RESEAU INFORMATIQUE"/>
    <x v="2"/>
    <x v="3"/>
  </r>
  <r>
    <x v="2"/>
    <x v="1"/>
    <s v=""/>
    <s v="09"/>
    <x v="2"/>
    <n v="11.42"/>
    <s v="DICO"/>
    <s v="DCCH"/>
    <s v="BUREAU SOCIAL"/>
    <x v="2"/>
    <x v="2"/>
  </r>
  <r>
    <x v="2"/>
    <x v="1"/>
    <s v=""/>
    <s v="11"/>
    <x v="2"/>
    <n v="11.5"/>
    <s v="DICO"/>
    <s v="DCCH"/>
    <s v="BUREAU"/>
    <x v="2"/>
    <x v="2"/>
  </r>
  <r>
    <x v="2"/>
    <x v="1"/>
    <s v=""/>
    <s v="12"/>
    <x v="2"/>
    <n v="11.49"/>
    <s v="DICO"/>
    <s v="DCCH"/>
    <s v="BUREAU SOCIAL"/>
    <x v="2"/>
    <x v="2"/>
  </r>
  <r>
    <x v="2"/>
    <x v="1"/>
    <s v=""/>
    <s v="13"/>
    <x v="2"/>
    <n v="9.7799999999999994"/>
    <s v="DICO"/>
    <s v="DCCH"/>
    <s v="BUREAU SOCIAL"/>
    <x v="2"/>
    <x v="2"/>
  </r>
  <r>
    <x v="2"/>
    <x v="1"/>
    <s v=""/>
    <s v="14"/>
    <x v="2"/>
    <n v="11.85"/>
    <s v="DICO"/>
    <s v="DCCH"/>
    <s v="BUREAU SOCIAL"/>
    <x v="2"/>
    <x v="2"/>
  </r>
  <r>
    <x v="2"/>
    <x v="1"/>
    <s v=""/>
    <s v="15"/>
    <x v="2"/>
    <n v="18.420000000000002"/>
    <s v="DICO"/>
    <s v="DCCH"/>
    <s v="ARCHIVES"/>
    <x v="2"/>
    <x v="2"/>
  </r>
  <r>
    <x v="2"/>
    <x v="2"/>
    <s v=""/>
    <s v=""/>
    <x v="0"/>
    <n v="42"/>
    <s v="DICO"/>
    <s v="DCCH"/>
    <s v="COULOIR"/>
    <x v="0"/>
    <x v="3"/>
  </r>
  <r>
    <x v="2"/>
    <x v="2"/>
    <s v=""/>
    <s v=""/>
    <x v="1"/>
    <n v="11.74"/>
    <s v="DICO"/>
    <s v="DCCH"/>
    <s v="ESCALIER"/>
    <x v="0"/>
    <x v="3"/>
  </r>
  <r>
    <x v="2"/>
    <x v="2"/>
    <s v=""/>
    <s v="01"/>
    <x v="2"/>
    <n v="11.21"/>
    <s v="DA"/>
    <s v="SCA"/>
    <s v="BUREAU"/>
    <x v="2"/>
    <x v="2"/>
  </r>
  <r>
    <x v="2"/>
    <x v="2"/>
    <s v=""/>
    <s v="02"/>
    <x v="7"/>
    <n v="3.76"/>
    <s v="DA"/>
    <s v=""/>
    <s v="SAS COURRIER"/>
    <x v="2"/>
    <x v="3"/>
  </r>
  <r>
    <x v="2"/>
    <x v="2"/>
    <s v=""/>
    <s v="03"/>
    <x v="12"/>
    <n v="11.5"/>
    <s v="DA"/>
    <s v=""/>
    <s v="INFORMATIQUE"/>
    <x v="0"/>
    <x v="3"/>
  </r>
  <r>
    <x v="2"/>
    <x v="2"/>
    <s v=""/>
    <s v="04"/>
    <x v="2"/>
    <n v="17.29"/>
    <s v="DA"/>
    <s v="GDA"/>
    <s v="BUREAU"/>
    <x v="2"/>
    <x v="2"/>
  </r>
  <r>
    <x v="2"/>
    <x v="2"/>
    <s v=""/>
    <s v="06"/>
    <x v="2"/>
    <n v="11.91"/>
    <s v="DA"/>
    <s v="GDA"/>
    <s v="BUREAU"/>
    <x v="2"/>
    <x v="2"/>
  </r>
  <r>
    <x v="2"/>
    <x v="2"/>
    <s v=""/>
    <s v="08"/>
    <x v="8"/>
    <n v="21.33"/>
    <s v="DICO"/>
    <s v="DCCH"/>
    <s v="SALLE DE REUNION"/>
    <x v="2"/>
    <x v="3"/>
  </r>
  <r>
    <x v="2"/>
    <x v="2"/>
    <s v=""/>
    <s v="09"/>
    <x v="2"/>
    <n v="10.27"/>
    <s v="DA"/>
    <s v="SCA"/>
    <s v="BUREAU"/>
    <x v="2"/>
    <x v="2"/>
  </r>
  <r>
    <x v="2"/>
    <x v="2"/>
    <s v=""/>
    <s v="11"/>
    <x v="2"/>
    <n v="11.45"/>
    <s v="DA"/>
    <s v="SCA"/>
    <s v="BUREAU"/>
    <x v="2"/>
    <x v="2"/>
  </r>
  <r>
    <x v="2"/>
    <x v="2"/>
    <s v=""/>
    <s v="12"/>
    <x v="2"/>
    <n v="11.11"/>
    <s v="DA"/>
    <s v="SCA"/>
    <s v="SALLE DE REUNION DA"/>
    <x v="2"/>
    <x v="2"/>
  </r>
  <r>
    <x v="2"/>
    <x v="2"/>
    <s v=""/>
    <s v="13"/>
    <x v="2"/>
    <n v="10.76"/>
    <s v="DA"/>
    <s v=""/>
    <s v="BUREAU"/>
    <x v="2"/>
    <x v="2"/>
  </r>
  <r>
    <x v="2"/>
    <x v="2"/>
    <s v=""/>
    <s v="14"/>
    <x v="2"/>
    <n v="10.92"/>
    <s v="DA"/>
    <s v=""/>
    <s v="BUREAU"/>
    <x v="2"/>
    <x v="2"/>
  </r>
  <r>
    <x v="2"/>
    <x v="2"/>
    <s v=""/>
    <s v="15"/>
    <x v="2"/>
    <n v="10.87"/>
    <s v="DA"/>
    <s v=""/>
    <s v="BUREAU"/>
    <x v="2"/>
    <x v="2"/>
  </r>
  <r>
    <x v="2"/>
    <x v="2"/>
    <s v=""/>
    <s v="16"/>
    <x v="2"/>
    <n v="11.51"/>
    <s v="DA"/>
    <s v=""/>
    <s v="BUREAU"/>
    <x v="2"/>
    <x v="2"/>
  </r>
  <r>
    <x v="2"/>
    <x v="2"/>
    <s v=""/>
    <s v="17"/>
    <x v="7"/>
    <n v="12.19"/>
    <s v="DA"/>
    <s v=""/>
    <s v="PHOTOCOPIEUR"/>
    <x v="2"/>
    <x v="3"/>
  </r>
  <r>
    <x v="2"/>
    <x v="2"/>
    <s v=""/>
    <s v="18"/>
    <x v="2"/>
    <n v="11.96"/>
    <s v="DICO"/>
    <s v="DCCH"/>
    <s v="ARCHIVE"/>
    <x v="2"/>
    <x v="2"/>
  </r>
  <r>
    <x v="2"/>
    <x v="3"/>
    <s v=""/>
    <s v=""/>
    <x v="0"/>
    <n v="43.6"/>
    <s v="DICO"/>
    <s v="DCCH"/>
    <s v="COULOIR"/>
    <x v="2"/>
    <x v="3"/>
  </r>
  <r>
    <x v="2"/>
    <x v="3"/>
    <s v=""/>
    <s v=""/>
    <x v="1"/>
    <n v="12.15"/>
    <s v="DICO"/>
    <s v="DCCH"/>
    <s v="ESCALIER"/>
    <x v="0"/>
    <x v="3"/>
  </r>
  <r>
    <x v="2"/>
    <x v="3"/>
    <s v=""/>
    <s v="01"/>
    <x v="2"/>
    <n v="22.7"/>
    <s v="DA"/>
    <s v="SCA"/>
    <s v="BUREAU"/>
    <x v="2"/>
    <x v="2"/>
  </r>
  <r>
    <x v="2"/>
    <x v="3"/>
    <s v=""/>
    <s v="02"/>
    <x v="2"/>
    <n v="11.03"/>
    <s v="DA"/>
    <s v="SCA"/>
    <s v="TRI COURRIER"/>
    <x v="2"/>
    <x v="2"/>
  </r>
  <r>
    <x v="2"/>
    <x v="3"/>
    <s v=""/>
    <s v="04"/>
    <x v="2"/>
    <n v="10.66"/>
    <s v="DA"/>
    <s v="SCA"/>
    <s v="BUREAU"/>
    <x v="2"/>
    <x v="2"/>
  </r>
  <r>
    <x v="2"/>
    <x v="3"/>
    <s v=""/>
    <s v="06"/>
    <x v="2"/>
    <n v="11.17"/>
    <s v="DA"/>
    <s v="SCA"/>
    <s v="BUREAU"/>
    <x v="2"/>
    <x v="2"/>
  </r>
  <r>
    <x v="2"/>
    <x v="3"/>
    <s v=""/>
    <s v="07"/>
    <x v="7"/>
    <n v="8.11"/>
    <s v="DA"/>
    <s v=""/>
    <s v="ENTREE/COURRIER"/>
    <x v="2"/>
    <x v="3"/>
  </r>
  <r>
    <x v="2"/>
    <x v="3"/>
    <s v=""/>
    <s v="08"/>
    <x v="2"/>
    <n v="11.5"/>
    <s v="DA"/>
    <s v="SCGA"/>
    <s v="BUREAU"/>
    <x v="2"/>
    <x v="2"/>
  </r>
  <r>
    <x v="2"/>
    <x v="3"/>
    <s v=""/>
    <s v="09"/>
    <x v="2"/>
    <n v="15.34"/>
    <s v="DA"/>
    <s v="GDA"/>
    <s v="BUREAU"/>
    <x v="2"/>
    <x v="2"/>
  </r>
  <r>
    <x v="2"/>
    <x v="3"/>
    <s v=""/>
    <s v="10"/>
    <x v="2"/>
    <n v="10.98"/>
    <s v="DA"/>
    <s v="SCGA"/>
    <s v="BUREAU"/>
    <x v="2"/>
    <x v="2"/>
  </r>
  <r>
    <x v="2"/>
    <x v="3"/>
    <s v=""/>
    <s v="11"/>
    <x v="3"/>
    <n v="11.69"/>
    <s v="DA"/>
    <s v=""/>
    <s v="SALLE CAFE"/>
    <x v="2"/>
    <x v="3"/>
  </r>
  <r>
    <x v="2"/>
    <x v="3"/>
    <s v=""/>
    <s v="12"/>
    <x v="7"/>
    <n v="11.17"/>
    <s v="DA"/>
    <s v="SCGA"/>
    <s v="FAX + PHOTOCOPIEUR"/>
    <x v="2"/>
    <x v="3"/>
  </r>
  <r>
    <x v="2"/>
    <x v="3"/>
    <s v=""/>
    <s v="13"/>
    <x v="2"/>
    <n v="20.53"/>
    <s v="DA"/>
    <s v=""/>
    <s v="BUREAU  LE HONG C"/>
    <x v="2"/>
    <x v="2"/>
  </r>
  <r>
    <x v="2"/>
    <x v="3"/>
    <s v=""/>
    <s v="14"/>
    <x v="2"/>
    <n v="11.3"/>
    <s v="DA"/>
    <s v=""/>
    <s v="BUREAU"/>
    <x v="2"/>
    <x v="2"/>
  </r>
  <r>
    <x v="2"/>
    <x v="3"/>
    <s v=""/>
    <s v="16"/>
    <x v="2"/>
    <n v="23.91"/>
    <s v="DA"/>
    <s v=""/>
    <s v="BUREAU"/>
    <x v="2"/>
    <x v="2"/>
  </r>
  <r>
    <x v="3"/>
    <x v="9"/>
    <s v=""/>
    <s v=""/>
    <x v="1"/>
    <n v="12.15"/>
    <s v="DICO"/>
    <s v="DCCH"/>
    <s v="ESCALIER"/>
    <x v="5"/>
    <x v="5"/>
  </r>
  <r>
    <x v="3"/>
    <x v="9"/>
    <s v=""/>
    <s v="05"/>
    <x v="11"/>
    <n v="43.12"/>
    <s v="DAAA"/>
    <s v="ADSE"/>
    <s v="LABORATOIRE DE VIBRATIONS"/>
    <x v="5"/>
    <x v="3"/>
  </r>
  <r>
    <x v="3"/>
    <x v="9"/>
    <s v=""/>
    <s v="07"/>
    <x v="11"/>
    <n v="42"/>
    <s v="DAAA"/>
    <s v="ADSE"/>
    <s v="LABORATOIRE VIBRATIONS ACOUSTIQUES"/>
    <x v="4"/>
    <x v="3"/>
  </r>
  <r>
    <x v="3"/>
    <x v="9"/>
    <s v=""/>
    <s v="09"/>
    <x v="11"/>
    <n v="18.2"/>
    <s v="DAAA"/>
    <s v="ADSE"/>
    <s v="SALLE DE MESURES"/>
    <x v="2"/>
    <x v="3"/>
  </r>
  <r>
    <x v="3"/>
    <x v="9"/>
    <s v=""/>
    <s v="17"/>
    <x v="2"/>
    <n v="11"/>
    <s v="DIST"/>
    <s v="GDIST"/>
    <s v="BUREAU"/>
    <x v="2"/>
    <x v="2"/>
  </r>
  <r>
    <x v="3"/>
    <x v="0"/>
    <s v=""/>
    <s v=""/>
    <x v="0"/>
    <n v="29.1"/>
    <s v="DICO"/>
    <s v="DCCH"/>
    <s v="COULOIR"/>
    <x v="2"/>
    <x v="4"/>
  </r>
  <r>
    <x v="3"/>
    <x v="0"/>
    <s v=""/>
    <s v=""/>
    <x v="5"/>
    <n v="4.8"/>
    <s v="DICO"/>
    <s v="DCCH"/>
    <s v="SAS ENTREE"/>
    <x v="2"/>
    <x v="0"/>
  </r>
  <r>
    <x v="3"/>
    <x v="0"/>
    <s v=""/>
    <s v=""/>
    <x v="0"/>
    <n v="7.38"/>
    <s v="DICO"/>
    <s v="DCCH"/>
    <s v="COULOIR"/>
    <x v="2"/>
    <x v="4"/>
  </r>
  <r>
    <x v="3"/>
    <x v="0"/>
    <s v=""/>
    <s v=""/>
    <x v="5"/>
    <n v="2"/>
    <s v="DICO"/>
    <s v="DCCH"/>
    <s v="SAS MONTE-CHARGE"/>
    <x v="2"/>
    <x v="0"/>
  </r>
  <r>
    <x v="3"/>
    <x v="0"/>
    <s v=""/>
    <s v=""/>
    <x v="0"/>
    <n v="26"/>
    <s v="DICO"/>
    <s v="DCCH"/>
    <s v="COULOIR"/>
    <x v="2"/>
    <x v="4"/>
  </r>
  <r>
    <x v="3"/>
    <x v="0"/>
    <s v=""/>
    <s v=""/>
    <x v="5"/>
    <n v="4.8"/>
    <s v="DICO"/>
    <s v="DCCH"/>
    <s v="SAS ENTREE"/>
    <x v="2"/>
    <x v="0"/>
  </r>
  <r>
    <x v="3"/>
    <x v="0"/>
    <s v=""/>
    <s v=""/>
    <x v="0"/>
    <n v="28"/>
    <s v="DICO"/>
    <s v="DCCH"/>
    <s v="COULOIR"/>
    <x v="2"/>
    <x v="4"/>
  </r>
  <r>
    <x v="3"/>
    <x v="0"/>
    <s v=""/>
    <s v=""/>
    <x v="0"/>
    <n v="32"/>
    <s v="DICO"/>
    <s v="DCCH"/>
    <s v="COULOIR"/>
    <x v="2"/>
    <x v="4"/>
  </r>
  <r>
    <x v="3"/>
    <x v="0"/>
    <s v=""/>
    <s v=""/>
    <x v="1"/>
    <n v="9.91"/>
    <s v="DICO"/>
    <s v="DCCH"/>
    <s v="ESCALIER"/>
    <x v="5"/>
    <x v="5"/>
  </r>
  <r>
    <x v="3"/>
    <x v="0"/>
    <s v=""/>
    <s v="02"/>
    <x v="9"/>
    <n v="7.5"/>
    <s v="DIST"/>
    <s v="GDIST"/>
    <s v="STOCKAGE DOCUMENTS"/>
    <x v="5"/>
    <x v="3"/>
  </r>
  <r>
    <x v="3"/>
    <x v="0"/>
    <s v=""/>
    <s v="03"/>
    <x v="7"/>
    <n v="7.2"/>
    <s v="DIST"/>
    <s v="GDIST"/>
    <s v="PHOTOCOPIEUR"/>
    <x v="2"/>
    <x v="3"/>
  </r>
  <r>
    <x v="3"/>
    <x v="0"/>
    <s v=""/>
    <s v="04"/>
    <x v="2"/>
    <n v="29"/>
    <s v="DIST"/>
    <s v="GDIST"/>
    <s v="BUREAU"/>
    <x v="2"/>
    <x v="2"/>
  </r>
  <r>
    <x v="3"/>
    <x v="0"/>
    <s v=""/>
    <s v="05"/>
    <x v="2"/>
    <n v="16.600000000000001"/>
    <s v="DIST"/>
    <s v="GDIST"/>
    <s v="BUREAU"/>
    <x v="2"/>
    <x v="2"/>
  </r>
  <r>
    <x v="3"/>
    <x v="0"/>
    <s v=""/>
    <s v="06"/>
    <x v="2"/>
    <n v="12.5"/>
    <s v="DIST"/>
    <s v="GDIST"/>
    <s v="BUREAU SECRETARIAT"/>
    <x v="2"/>
    <x v="2"/>
  </r>
  <r>
    <x v="3"/>
    <x v="0"/>
    <s v=""/>
    <s v="07"/>
    <x v="2"/>
    <n v="27"/>
    <s v="DIST"/>
    <s v="GDIST"/>
    <s v="BUREAU"/>
    <x v="2"/>
    <x v="2"/>
  </r>
  <r>
    <x v="3"/>
    <x v="0"/>
    <s v=""/>
    <s v="08"/>
    <x v="7"/>
    <n v="5.8"/>
    <s v="DIST"/>
    <s v="GDIST"/>
    <s v="PHOTOCOPIEUR + COURRIER + FAX"/>
    <x v="2"/>
    <x v="3"/>
  </r>
  <r>
    <x v="3"/>
    <x v="0"/>
    <s v=""/>
    <s v="10"/>
    <x v="2"/>
    <n v="22"/>
    <s v="DIST"/>
    <s v="GDIST"/>
    <s v="BUREAU"/>
    <x v="2"/>
    <x v="2"/>
  </r>
  <r>
    <x v="3"/>
    <x v="0"/>
    <s v=""/>
    <s v="11"/>
    <x v="11"/>
    <n v="12"/>
    <s v="DIST"/>
    <s v="GDIST"/>
    <s v="LABORATOIRE"/>
    <x v="2"/>
    <x v="3"/>
  </r>
  <r>
    <x v="3"/>
    <x v="0"/>
    <s v=""/>
    <s v="12"/>
    <x v="2"/>
    <n v="24"/>
    <s v="DIST"/>
    <s v="GDIST"/>
    <s v="BUREAU"/>
    <x v="2"/>
    <x v="2"/>
  </r>
  <r>
    <x v="3"/>
    <x v="0"/>
    <s v=""/>
    <s v="13"/>
    <x v="2"/>
    <n v="21"/>
    <s v="DIST"/>
    <s v="GDIST"/>
    <s v="BUREAU + LOCAL SERVEURS"/>
    <x v="2"/>
    <x v="2"/>
  </r>
  <r>
    <x v="3"/>
    <x v="0"/>
    <s v=""/>
    <s v="14"/>
    <x v="2"/>
    <n v="17"/>
    <s v="DIST"/>
    <s v="GDIST"/>
    <s v="BUREAU"/>
    <x v="2"/>
    <x v="2"/>
  </r>
  <r>
    <x v="3"/>
    <x v="0"/>
    <s v=""/>
    <s v="15"/>
    <x v="2"/>
    <n v="19.2"/>
    <s v="DIST"/>
    <s v="GDIST"/>
    <s v="BUREAU"/>
    <x v="2"/>
    <x v="2"/>
  </r>
  <r>
    <x v="3"/>
    <x v="0"/>
    <s v=""/>
    <s v="16 a"/>
    <x v="2"/>
    <n v="20"/>
    <s v="DIST"/>
    <s v="GDIST"/>
    <s v="BUREAU"/>
    <x v="2"/>
    <x v="2"/>
  </r>
  <r>
    <x v="3"/>
    <x v="0"/>
    <s v=""/>
    <s v="16 b"/>
    <x v="2"/>
    <n v="20"/>
    <s v="DIST"/>
    <s v="GDIST"/>
    <s v="BUREAU"/>
    <x v="2"/>
    <x v="2"/>
  </r>
  <r>
    <x v="3"/>
    <x v="0"/>
    <s v=""/>
    <s v="17"/>
    <x v="15"/>
    <n v="113.72"/>
    <s v="DIST"/>
    <s v="GDIST"/>
    <s v="SALLE DE LECTURE"/>
    <x v="2"/>
    <x v="3"/>
  </r>
  <r>
    <x v="3"/>
    <x v="0"/>
    <s v=""/>
    <s v="18"/>
    <x v="8"/>
    <n v="38"/>
    <s v="DICO"/>
    <s v="DCCH"/>
    <s v="SALLE DE REUNION"/>
    <x v="2"/>
    <x v="3"/>
  </r>
  <r>
    <x v="3"/>
    <x v="0"/>
    <s v=""/>
    <s v="19"/>
    <x v="12"/>
    <n v="8"/>
    <s v="DIST"/>
    <s v="GDIST"/>
    <s v="SERVEURS"/>
    <x v="5"/>
    <x v="3"/>
  </r>
  <r>
    <x v="3"/>
    <x v="0"/>
    <s v=""/>
    <s v="20"/>
    <x v="9"/>
    <n v="47"/>
    <s v="DIST"/>
    <s v="GDIST"/>
    <s v="STOCKAGE 3 DOCUMENTS"/>
    <x v="5"/>
    <x v="3"/>
  </r>
  <r>
    <x v="3"/>
    <x v="0"/>
    <s v=""/>
    <s v="21"/>
    <x v="2"/>
    <n v="36.200000000000003"/>
    <s v="DIST"/>
    <s v="GDIST"/>
    <s v="BUREAU"/>
    <x v="2"/>
    <x v="2"/>
  </r>
  <r>
    <x v="3"/>
    <x v="0"/>
    <s v=""/>
    <s v="22"/>
    <x v="2"/>
    <n v="13"/>
    <s v="DIST"/>
    <s v="GDIST"/>
    <s v="BUREAU"/>
    <x v="2"/>
    <x v="2"/>
  </r>
  <r>
    <x v="3"/>
    <x v="0"/>
    <s v=""/>
    <s v="23"/>
    <x v="2"/>
    <n v="13"/>
    <s v="DIST"/>
    <s v="GDIST"/>
    <s v="BUREAU"/>
    <x v="2"/>
    <x v="2"/>
  </r>
  <r>
    <x v="4"/>
    <x v="0"/>
    <s v=""/>
    <s v=""/>
    <x v="1"/>
    <n v="19.8"/>
    <s v="DICO"/>
    <s v="DCCH"/>
    <s v="ESCALIER"/>
    <x v="1"/>
    <x v="3"/>
  </r>
  <r>
    <x v="4"/>
    <x v="0"/>
    <s v=""/>
    <s v=""/>
    <x v="1"/>
    <n v="15"/>
    <s v="DICO"/>
    <s v="DCCH"/>
    <s v="ESCALIER"/>
    <x v="1"/>
    <x v="5"/>
  </r>
  <r>
    <x v="4"/>
    <x v="0"/>
    <s v=""/>
    <s v=""/>
    <x v="0"/>
    <n v="50.7"/>
    <s v="DICO"/>
    <s v="DCCH"/>
    <s v="COULOIR"/>
    <x v="0"/>
    <x v="3"/>
  </r>
  <r>
    <x v="4"/>
    <x v="0"/>
    <s v=""/>
    <s v="01"/>
    <x v="11"/>
    <n v="12.55"/>
    <s v="DMAS"/>
    <s v=""/>
    <s v="LABORATOIRE"/>
    <x v="2"/>
    <x v="3"/>
  </r>
  <r>
    <x v="4"/>
    <x v="0"/>
    <s v=""/>
    <s v="03"/>
    <x v="11"/>
    <n v="13"/>
    <s v="DMAS"/>
    <s v=""/>
    <s v="LABORATOIRE"/>
    <x v="2"/>
    <x v="3"/>
  </r>
  <r>
    <x v="4"/>
    <x v="0"/>
    <s v=""/>
    <s v="04"/>
    <x v="11"/>
    <n v="25"/>
    <s v="DMAS"/>
    <s v=""/>
    <s v="SALLE LASER"/>
    <x v="2"/>
    <x v="3"/>
  </r>
  <r>
    <x v="4"/>
    <x v="0"/>
    <s v=""/>
    <s v="05"/>
    <x v="2"/>
    <n v="13"/>
    <s v="DMAS"/>
    <s v="EPIC"/>
    <s v="BUREAU"/>
    <x v="2"/>
    <x v="2"/>
  </r>
  <r>
    <x v="4"/>
    <x v="0"/>
    <s v=""/>
    <s v="07"/>
    <x v="11"/>
    <n v="14.64"/>
    <s v="DMAS"/>
    <s v="EPIC"/>
    <s v="LABORATOIRE"/>
    <x v="2"/>
    <x v="3"/>
  </r>
  <r>
    <x v="4"/>
    <x v="0"/>
    <s v=""/>
    <s v="08"/>
    <x v="11"/>
    <n v="21.66"/>
    <s v="DMAS"/>
    <s v="EPIC"/>
    <s v="LABORATOIRE"/>
    <x v="2"/>
    <x v="3"/>
  </r>
  <r>
    <x v="4"/>
    <x v="0"/>
    <s v=""/>
    <s v="09"/>
    <x v="11"/>
    <n v="25.54"/>
    <s v="DMAS"/>
    <s v="EPIC"/>
    <s v="LABORATOIRE"/>
    <x v="2"/>
    <x v="3"/>
  </r>
  <r>
    <x v="4"/>
    <x v="0"/>
    <s v=""/>
    <s v="12"/>
    <x v="11"/>
    <n v="28"/>
    <s v="DMAS"/>
    <s v="EPIC"/>
    <s v="LABORATOIRE"/>
    <x v="0"/>
    <x v="3"/>
  </r>
  <r>
    <x v="4"/>
    <x v="0"/>
    <s v=""/>
    <s v="13"/>
    <x v="11"/>
    <n v="33.93"/>
    <s v="DMAS"/>
    <s v="EPIC"/>
    <s v="LABORATOIRE LASER"/>
    <x v="0"/>
    <x v="3"/>
  </r>
  <r>
    <x v="4"/>
    <x v="0"/>
    <s v=""/>
    <s v="16"/>
    <x v="11"/>
    <n v="17.850000000000001"/>
    <s v="DMAS"/>
    <s v="EPIC"/>
    <s v="LABORATOIRE"/>
    <x v="2"/>
    <x v="3"/>
  </r>
  <r>
    <x v="4"/>
    <x v="0"/>
    <s v=""/>
    <s v="18"/>
    <x v="9"/>
    <n v="30.48"/>
    <s v="DMAS"/>
    <s v="EPIC"/>
    <s v="LOCAL STOCKAGE"/>
    <x v="0"/>
    <x v="3"/>
  </r>
  <r>
    <x v="4"/>
    <x v="0"/>
    <s v=""/>
    <s v="19"/>
    <x v="11"/>
    <n v="16.45"/>
    <s v="DMAS"/>
    <s v="EPIC"/>
    <s v="LABORATOIRE"/>
    <x v="2"/>
    <x v="3"/>
  </r>
  <r>
    <x v="4"/>
    <x v="1"/>
    <s v=""/>
    <s v=""/>
    <x v="0"/>
    <n v="50.7"/>
    <s v="DICO"/>
    <s v="DCCH"/>
    <s v="COULOIR"/>
    <x v="1"/>
    <x v="3"/>
  </r>
  <r>
    <x v="4"/>
    <x v="1"/>
    <s v=""/>
    <s v=""/>
    <x v="1"/>
    <n v="18.100000000000001"/>
    <s v="DICO"/>
    <s v="DCCH"/>
    <s v="ESCALIER"/>
    <x v="1"/>
    <x v="5"/>
  </r>
  <r>
    <x v="4"/>
    <x v="1"/>
    <s v=""/>
    <s v=""/>
    <x v="1"/>
    <n v="19.8"/>
    <s v="DICO"/>
    <s v="DCCH"/>
    <s v="ESCALIER"/>
    <x v="1"/>
    <x v="3"/>
  </r>
  <r>
    <x v="4"/>
    <x v="1"/>
    <s v=""/>
    <s v="01"/>
    <x v="2"/>
    <n v="12.4"/>
    <s v="DMAS"/>
    <s v="EPIC"/>
    <s v="BUREAU"/>
    <x v="3"/>
    <x v="2"/>
  </r>
  <r>
    <x v="4"/>
    <x v="1"/>
    <s v=""/>
    <s v="03"/>
    <x v="2"/>
    <n v="12.16"/>
    <s v="DMAS"/>
    <s v="EPIC"/>
    <s v="BUREAU"/>
    <x v="3"/>
    <x v="2"/>
  </r>
  <r>
    <x v="4"/>
    <x v="1"/>
    <s v=""/>
    <s v="05"/>
    <x v="2"/>
    <n v="14"/>
    <s v="DMAS"/>
    <s v="MC2"/>
    <s v="BUREAU"/>
    <x v="3"/>
    <x v="2"/>
  </r>
  <r>
    <x v="4"/>
    <x v="1"/>
    <s v=""/>
    <s v="06"/>
    <x v="11"/>
    <n v="25"/>
    <s v="DMAS"/>
    <s v=""/>
    <s v="LABORATOIRE"/>
    <x v="2"/>
    <x v="3"/>
  </r>
  <r>
    <x v="4"/>
    <x v="1"/>
    <s v=""/>
    <s v="07"/>
    <x v="2"/>
    <n v="12.73"/>
    <s v="DMAS"/>
    <s v="MC2"/>
    <s v="BUREAU"/>
    <x v="3"/>
    <x v="2"/>
  </r>
  <r>
    <x v="4"/>
    <x v="1"/>
    <s v=""/>
    <s v="08"/>
    <x v="11"/>
    <n v="13.48"/>
    <s v="DMAS"/>
    <s v=""/>
    <s v="LABORATOIRE"/>
    <x v="0"/>
    <x v="3"/>
  </r>
  <r>
    <x v="4"/>
    <x v="1"/>
    <s v=""/>
    <s v="09"/>
    <x v="2"/>
    <n v="12.88"/>
    <s v="DMAS"/>
    <s v="EPIC"/>
    <s v="BUREAU"/>
    <x v="3"/>
    <x v="2"/>
  </r>
  <r>
    <x v="4"/>
    <x v="1"/>
    <s v=""/>
    <s v="10"/>
    <x v="9"/>
    <n v="12.45"/>
    <s v="DMAS"/>
    <s v=""/>
    <s v="LOCAL STOCKAGE"/>
    <x v="2"/>
    <x v="3"/>
  </r>
  <r>
    <x v="4"/>
    <x v="1"/>
    <s v=""/>
    <s v="11"/>
    <x v="2"/>
    <n v="13.5"/>
    <s v="DMAS"/>
    <s v="EPIC"/>
    <s v="BUREAU"/>
    <x v="3"/>
    <x v="2"/>
  </r>
  <r>
    <x v="4"/>
    <x v="1"/>
    <s v=""/>
    <s v="12"/>
    <x v="11"/>
    <n v="28.28"/>
    <s v="DMAS"/>
    <s v=""/>
    <s v="LABORATOIRE"/>
    <x v="2"/>
    <x v="3"/>
  </r>
  <r>
    <x v="4"/>
    <x v="1"/>
    <s v=""/>
    <s v="13"/>
    <x v="2"/>
    <n v="12.12"/>
    <s v="DMAS"/>
    <s v="EPIC"/>
    <s v="CONSOLES"/>
    <x v="2"/>
    <x v="2"/>
  </r>
  <r>
    <x v="4"/>
    <x v="1"/>
    <s v=""/>
    <s v="15"/>
    <x v="2"/>
    <n v="12"/>
    <s v="DMAS"/>
    <s v="EPIC"/>
    <s v="BUREAU"/>
    <x v="2"/>
    <x v="2"/>
  </r>
  <r>
    <x v="4"/>
    <x v="1"/>
    <s v=""/>
    <s v="16"/>
    <x v="9"/>
    <n v="23.82"/>
    <s v="DMAS"/>
    <s v=""/>
    <s v="SALLE DE REUNION"/>
    <x v="3"/>
    <x v="3"/>
  </r>
  <r>
    <x v="4"/>
    <x v="1"/>
    <s v=""/>
    <s v="17"/>
    <x v="2"/>
    <n v="12.5"/>
    <s v="DMAS"/>
    <s v=""/>
    <s v="BUREAU"/>
    <x v="2"/>
    <x v="2"/>
  </r>
  <r>
    <x v="4"/>
    <x v="1"/>
    <s v=""/>
    <s v="19"/>
    <x v="2"/>
    <n v="11.15"/>
    <s v="DMAS"/>
    <s v=""/>
    <s v="BUREAU"/>
    <x v="2"/>
    <x v="2"/>
  </r>
  <r>
    <x v="4"/>
    <x v="1"/>
    <s v=""/>
    <s v="20"/>
    <x v="11"/>
    <n v="24.22"/>
    <s v="DMAS"/>
    <s v=""/>
    <s v="LABORATOIRE en attente"/>
    <x v="1"/>
    <x v="3"/>
  </r>
  <r>
    <x v="4"/>
    <x v="1"/>
    <s v=""/>
    <s v="21"/>
    <x v="7"/>
    <n v="11.56"/>
    <s v="DMAS"/>
    <s v=""/>
    <s v="COURRIER"/>
    <x v="2"/>
    <x v="3"/>
  </r>
  <r>
    <x v="4"/>
    <x v="2"/>
    <s v=""/>
    <s v=""/>
    <x v="1"/>
    <n v="19.8"/>
    <s v="DICO"/>
    <s v="DCCH"/>
    <s v="ESCALIER"/>
    <x v="1"/>
    <x v="3"/>
  </r>
  <r>
    <x v="4"/>
    <x v="2"/>
    <s v=""/>
    <s v=""/>
    <x v="1"/>
    <n v="18.100000000000001"/>
    <s v="DICO"/>
    <s v="DCCH"/>
    <s v="ESCALIER"/>
    <x v="1"/>
    <x v="5"/>
  </r>
  <r>
    <x v="4"/>
    <x v="2"/>
    <s v=""/>
    <s v=""/>
    <x v="0"/>
    <n v="49.2"/>
    <s v="DICO"/>
    <s v="DCCH"/>
    <s v="COULOIR"/>
    <x v="0"/>
    <x v="3"/>
  </r>
  <r>
    <x v="4"/>
    <x v="2"/>
    <s v=""/>
    <s v="01"/>
    <x v="2"/>
    <n v="12.9"/>
    <s v="DMAS"/>
    <s v="EPIC"/>
    <s v="BUREAU"/>
    <x v="2"/>
    <x v="2"/>
  </r>
  <r>
    <x v="4"/>
    <x v="2"/>
    <s v=""/>
    <s v="04"/>
    <x v="2"/>
    <n v="12.32"/>
    <s v="DMAS"/>
    <s v="EPIC"/>
    <s v="BUREAU"/>
    <x v="3"/>
    <x v="2"/>
  </r>
  <r>
    <x v="4"/>
    <x v="2"/>
    <s v=""/>
    <s v="05"/>
    <x v="2"/>
    <n v="12.46"/>
    <s v="DMAS"/>
    <s v="DLEM"/>
    <s v="BUREAU"/>
    <x v="3"/>
    <x v="2"/>
  </r>
  <r>
    <x v="4"/>
    <x v="2"/>
    <s v=""/>
    <s v="06"/>
    <x v="2"/>
    <n v="11.97"/>
    <s v="DMAS"/>
    <s v="EPIC"/>
    <s v="BUREAU"/>
    <x v="2"/>
    <x v="2"/>
  </r>
  <r>
    <x v="4"/>
    <x v="2"/>
    <s v=""/>
    <s v="07"/>
    <x v="2"/>
    <n v="11.085000000000001"/>
    <s v="DMAS"/>
    <s v="DLEM"/>
    <s v="BUREAU"/>
    <x v="3"/>
    <x v="2"/>
  </r>
  <r>
    <x v="4"/>
    <x v="2"/>
    <s v=""/>
    <s v="08"/>
    <x v="2"/>
    <n v="12.86"/>
    <s v="DMAS"/>
    <s v="EPIC"/>
    <s v="BUREAU"/>
    <x v="2"/>
    <x v="2"/>
  </r>
  <r>
    <x v="4"/>
    <x v="2"/>
    <s v=""/>
    <s v="09"/>
    <x v="2"/>
    <n v="12.75"/>
    <s v="DMAS"/>
    <s v="DLEM"/>
    <s v="BUREAU"/>
    <x v="3"/>
    <x v="2"/>
  </r>
  <r>
    <x v="4"/>
    <x v="2"/>
    <s v=""/>
    <s v="10"/>
    <x v="2"/>
    <n v="11.47"/>
    <s v="DMAS"/>
    <s v="EPIC"/>
    <s v="BUREAU"/>
    <x v="3"/>
    <x v="2"/>
  </r>
  <r>
    <x v="4"/>
    <x v="2"/>
    <s v=""/>
    <s v="11"/>
    <x v="2"/>
    <n v="14.5"/>
    <s v="DMAS"/>
    <s v=""/>
    <s v="BUREAU"/>
    <x v="3"/>
    <x v="2"/>
  </r>
  <r>
    <x v="4"/>
    <x v="2"/>
    <s v=""/>
    <s v="12"/>
    <x v="2"/>
    <n v="12.13"/>
    <s v="DMAS"/>
    <s v="EPIC"/>
    <s v="BUREAU"/>
    <x v="2"/>
    <x v="2"/>
  </r>
  <r>
    <x v="4"/>
    <x v="2"/>
    <s v=""/>
    <s v="13"/>
    <x v="2"/>
    <n v="13.45"/>
    <s v="DMAS"/>
    <s v="DLEM"/>
    <s v="BUREAU"/>
    <x v="3"/>
    <x v="2"/>
  </r>
  <r>
    <x v="4"/>
    <x v="2"/>
    <s v=""/>
    <s v="14"/>
    <x v="2"/>
    <n v="16.329999999999998"/>
    <s v="DMAS"/>
    <s v="EPIC"/>
    <s v="BUREAU"/>
    <x v="0"/>
    <x v="2"/>
  </r>
  <r>
    <x v="4"/>
    <x v="2"/>
    <s v=""/>
    <s v="15"/>
    <x v="2"/>
    <n v="13.57"/>
    <s v="DMAS"/>
    <s v="DLEM"/>
    <s v="BUREAU"/>
    <x v="3"/>
    <x v="2"/>
  </r>
  <r>
    <x v="4"/>
    <x v="2"/>
    <s v=""/>
    <s v="16"/>
    <x v="12"/>
    <n v="9.8000000000000007"/>
    <s v="DSI"/>
    <s v="DSI"/>
    <s v="SERVEUR"/>
    <x v="2"/>
    <x v="3"/>
  </r>
  <r>
    <x v="4"/>
    <x v="2"/>
    <s v=""/>
    <s v="17"/>
    <x v="8"/>
    <n v="35.700000000000003"/>
    <s v="DICO"/>
    <s v="DCCH"/>
    <s v="SALLE COURS INFORMATIQUE"/>
    <x v="2"/>
    <x v="3"/>
  </r>
  <r>
    <x v="4"/>
    <x v="2"/>
    <s v=""/>
    <s v="18"/>
    <x v="2"/>
    <n v="15"/>
    <s v="DMAS"/>
    <s v="EPIC"/>
    <s v="BUREAU"/>
    <x v="3"/>
    <x v="2"/>
  </r>
  <r>
    <x v="4"/>
    <x v="2"/>
    <s v=""/>
    <s v="20"/>
    <x v="2"/>
    <n v="12.31"/>
    <s v="DMAS"/>
    <s v="EPIC"/>
    <s v="BUREAU"/>
    <x v="3"/>
    <x v="2"/>
  </r>
  <r>
    <x v="4"/>
    <x v="2"/>
    <s v=""/>
    <s v="22"/>
    <x v="2"/>
    <n v="10.68"/>
    <s v="DMAS"/>
    <s v=""/>
    <s v="BUREAU"/>
    <x v="3"/>
    <x v="2"/>
  </r>
  <r>
    <x v="4"/>
    <x v="3"/>
    <s v=""/>
    <s v=""/>
    <x v="1"/>
    <n v="19.8"/>
    <s v="DICO"/>
    <s v="DCCH"/>
    <s v="ESCALIER"/>
    <x v="1"/>
    <x v="3"/>
  </r>
  <r>
    <x v="4"/>
    <x v="3"/>
    <s v=""/>
    <s v=""/>
    <x v="0"/>
    <n v="48"/>
    <s v="DICO"/>
    <s v="DCCH"/>
    <s v="COULOIR"/>
    <x v="2"/>
    <x v="3"/>
  </r>
  <r>
    <x v="4"/>
    <x v="3"/>
    <s v=""/>
    <s v=""/>
    <x v="1"/>
    <n v="18.100000000000001"/>
    <s v="DICO"/>
    <s v="DCCH"/>
    <s v="ESCALIER"/>
    <x v="1"/>
    <x v="5"/>
  </r>
  <r>
    <x v="4"/>
    <x v="3"/>
    <s v=""/>
    <s v="04"/>
    <x v="18"/>
    <n v="25.72"/>
    <s v="DRH"/>
    <s v="ECFF"/>
    <s v="SALLE DE COURS"/>
    <x v="3"/>
    <x v="3"/>
  </r>
  <r>
    <x v="4"/>
    <x v="3"/>
    <s v=""/>
    <s v="07"/>
    <x v="2"/>
    <n v="13.05"/>
    <s v="NAF"/>
    <s v="DCCH"/>
    <s v="BUREAU"/>
    <x v="3"/>
    <x v="2"/>
  </r>
  <r>
    <x v="4"/>
    <x v="3"/>
    <s v=""/>
    <s v="08"/>
    <x v="2"/>
    <n v="14.08"/>
    <s v="DICO"/>
    <s v="ANDHEO"/>
    <s v="BUREAU"/>
    <x v="3"/>
    <x v="2"/>
  </r>
  <r>
    <x v="4"/>
    <x v="3"/>
    <s v=""/>
    <s v="10"/>
    <x v="2"/>
    <n v="22.7"/>
    <s v="DICO"/>
    <s v="ANDHEO"/>
    <s v="BUREAU"/>
    <x v="3"/>
    <x v="2"/>
  </r>
  <r>
    <x v="4"/>
    <x v="3"/>
    <s v=""/>
    <s v="14"/>
    <x v="2"/>
    <n v="26.82"/>
    <s v="DICO"/>
    <s v="DCCH"/>
    <s v="BUREAU"/>
    <x v="3"/>
    <x v="2"/>
  </r>
  <r>
    <x v="5"/>
    <x v="9"/>
    <s v=""/>
    <s v=""/>
    <x v="1"/>
    <n v="15.6"/>
    <s v="DICO"/>
    <s v="DCCH"/>
    <s v="ESCALIER"/>
    <x v="6"/>
    <x v="3"/>
  </r>
  <r>
    <x v="5"/>
    <x v="9"/>
    <s v=""/>
    <s v="11"/>
    <x v="11"/>
    <n v="11.41"/>
    <s v="DMAS"/>
    <s v=""/>
    <s v="LABORATOIRE PHOTO"/>
    <x v="6"/>
    <x v="3"/>
  </r>
  <r>
    <x v="5"/>
    <x v="0"/>
    <s v=""/>
    <s v=""/>
    <x v="1"/>
    <n v="15.6"/>
    <s v="DICO"/>
    <s v="DCCH"/>
    <s v="ESCALIER"/>
    <x v="1"/>
    <x v="3"/>
  </r>
  <r>
    <x v="5"/>
    <x v="0"/>
    <s v=""/>
    <s v=""/>
    <x v="1"/>
    <n v="16.559999999999999"/>
    <s v="DICO"/>
    <s v="DCCH"/>
    <s v="ESCALIER"/>
    <x v="1"/>
    <x v="3"/>
  </r>
  <r>
    <x v="5"/>
    <x v="0"/>
    <s v=""/>
    <s v=""/>
    <x v="0"/>
    <n v="51.3"/>
    <s v="DICO"/>
    <s v="DCCH"/>
    <s v="COULOIR"/>
    <x v="1"/>
    <x v="3"/>
  </r>
  <r>
    <x v="5"/>
    <x v="0"/>
    <s v=""/>
    <s v="01 03"/>
    <x v="12"/>
    <n v="31.94"/>
    <s v="DMAS"/>
    <s v=""/>
    <s v="LABORATOIRE INFORMATIQUE"/>
    <x v="2"/>
    <x v="3"/>
  </r>
  <r>
    <x v="5"/>
    <x v="0"/>
    <s v=""/>
    <s v="05"/>
    <x v="2"/>
    <n v="15.66"/>
    <s v="DMAS"/>
    <s v=""/>
    <s v="BUREAU"/>
    <x v="3"/>
    <x v="2"/>
  </r>
  <r>
    <x v="5"/>
    <x v="0"/>
    <s v=""/>
    <s v="06"/>
    <x v="2"/>
    <n v="15.86"/>
    <s v="DMAS"/>
    <s v="DLEM"/>
    <s v="BUREAU"/>
    <x v="2"/>
    <x v="2"/>
  </r>
  <r>
    <x v="5"/>
    <x v="0"/>
    <s v=""/>
    <s v="07"/>
    <x v="2"/>
    <n v="15.66"/>
    <s v="DMAS"/>
    <s v="EPIC"/>
    <s v="BUREAU"/>
    <x v="2"/>
    <x v="2"/>
  </r>
  <r>
    <x v="5"/>
    <x v="0"/>
    <s v=""/>
    <s v="08"/>
    <x v="2"/>
    <n v="15.86"/>
    <s v="DMAS"/>
    <s v=""/>
    <s v="BUREAU"/>
    <x v="3"/>
    <x v="2"/>
  </r>
  <r>
    <x v="5"/>
    <x v="0"/>
    <s v=""/>
    <s v="09"/>
    <x v="11"/>
    <n v="14.8"/>
    <s v="DMAS"/>
    <s v=""/>
    <s v="LABORATOIRE DE CHIMIE"/>
    <x v="1"/>
    <x v="3"/>
  </r>
  <r>
    <x v="5"/>
    <x v="0"/>
    <s v=""/>
    <s v="10"/>
    <x v="2"/>
    <n v="15.66"/>
    <s v="DMAS"/>
    <s v=""/>
    <s v="BUREAU"/>
    <x v="3"/>
    <x v="2"/>
  </r>
  <r>
    <x v="5"/>
    <x v="0"/>
    <s v=""/>
    <s v="12"/>
    <x v="2"/>
    <n v="15.66"/>
    <s v="DMAS"/>
    <s v="EPIC"/>
    <s v="BUREAU"/>
    <x v="2"/>
    <x v="2"/>
  </r>
  <r>
    <x v="5"/>
    <x v="0"/>
    <s v=""/>
    <s v="14"/>
    <x v="2"/>
    <n v="15.66"/>
    <s v="DMAS"/>
    <s v=""/>
    <s v="BUREAU"/>
    <x v="3"/>
    <x v="2"/>
  </r>
  <r>
    <x v="5"/>
    <x v="0"/>
    <s v=""/>
    <s v="15"/>
    <x v="11"/>
    <n v="46.98"/>
    <s v="DMAS"/>
    <s v=""/>
    <s v="LABORATOIRE MICROSONDE IONIQUE"/>
    <x v="0"/>
    <x v="3"/>
  </r>
  <r>
    <x v="5"/>
    <x v="0"/>
    <s v=""/>
    <s v="16"/>
    <x v="12"/>
    <n v="15.66"/>
    <s v="DMAS"/>
    <s v=""/>
    <s v="BUREAU - CONSOLES"/>
    <x v="2"/>
    <x v="3"/>
  </r>
  <r>
    <x v="5"/>
    <x v="0"/>
    <s v=""/>
    <s v="17"/>
    <x v="11"/>
    <n v="15.66"/>
    <s v="DMAS"/>
    <s v=""/>
    <s v="LOCAL TECHNIQUE"/>
    <x v="1"/>
    <x v="3"/>
  </r>
  <r>
    <x v="5"/>
    <x v="0"/>
    <s v=""/>
    <s v="18"/>
    <x v="11"/>
    <n v="33.479999999999997"/>
    <s v="DMAS"/>
    <s v=""/>
    <s v="LABORATOIRE MICROSONDE ELECTRONIQUE"/>
    <x v="2"/>
    <x v="3"/>
  </r>
  <r>
    <x v="5"/>
    <x v="0"/>
    <s v=""/>
    <s v="19"/>
    <x v="11"/>
    <n v="21.97"/>
    <s v="DMAS"/>
    <s v=""/>
    <s v="LABORATOIRE MICROSCOPES"/>
    <x v="1"/>
    <x v="3"/>
  </r>
  <r>
    <x v="5"/>
    <x v="0"/>
    <s v=""/>
    <s v="20"/>
    <x v="11"/>
    <n v="4.62"/>
    <s v="DMAS"/>
    <s v=""/>
    <s v="LOCAL DE CLIMATISATION"/>
    <x v="0"/>
    <x v="3"/>
  </r>
  <r>
    <x v="5"/>
    <x v="0"/>
    <s v=""/>
    <s v="22"/>
    <x v="11"/>
    <n v="18.3"/>
    <s v="DMAS"/>
    <s v=""/>
    <s v="LABORATOIRE MICROSCOPE"/>
    <x v="1"/>
    <x v="3"/>
  </r>
  <r>
    <x v="5"/>
    <x v="1"/>
    <s v=""/>
    <s v=""/>
    <x v="1"/>
    <n v="16.5"/>
    <s v="DICO"/>
    <s v="DCCH"/>
    <s v="ESCALIER"/>
    <x v="1"/>
    <x v="3"/>
  </r>
  <r>
    <x v="5"/>
    <x v="1"/>
    <s v=""/>
    <s v=""/>
    <x v="0"/>
    <n v="51.3"/>
    <s v="DICO"/>
    <s v="DCCH"/>
    <s v="COULOIR"/>
    <x v="2"/>
    <x v="3"/>
  </r>
  <r>
    <x v="5"/>
    <x v="1"/>
    <s v=""/>
    <s v=""/>
    <x v="1"/>
    <n v="15.6"/>
    <s v="DICO"/>
    <s v="DCCH"/>
    <s v="ESCALIER"/>
    <x v="1"/>
    <x v="3"/>
  </r>
  <r>
    <x v="5"/>
    <x v="1"/>
    <s v=""/>
    <s v="01"/>
    <x v="2"/>
    <n v="15.86"/>
    <s v="DMAS"/>
    <s v=""/>
    <s v="BUREAU"/>
    <x v="3"/>
    <x v="2"/>
  </r>
  <r>
    <x v="5"/>
    <x v="1"/>
    <s v=""/>
    <s v="03"/>
    <x v="2"/>
    <n v="15.66"/>
    <s v="DMAS"/>
    <s v="LEM"/>
    <s v="BUREAU"/>
    <x v="3"/>
    <x v="2"/>
  </r>
  <r>
    <x v="5"/>
    <x v="1"/>
    <s v=""/>
    <s v="05"/>
    <x v="2"/>
    <n v="15.66"/>
    <s v="DMAS"/>
    <s v=""/>
    <s v="BUREAU"/>
    <x v="3"/>
    <x v="2"/>
  </r>
  <r>
    <x v="5"/>
    <x v="1"/>
    <s v=""/>
    <s v="06"/>
    <x v="2"/>
    <n v="15.86"/>
    <s v="DMAS"/>
    <s v=""/>
    <s v="BUREAU"/>
    <x v="3"/>
    <x v="2"/>
  </r>
  <r>
    <x v="5"/>
    <x v="1"/>
    <s v=""/>
    <s v="07"/>
    <x v="2"/>
    <n v="15.4"/>
    <s v="DMAS"/>
    <s v="MMAS"/>
    <s v="BUREAU"/>
    <x v="3"/>
    <x v="2"/>
  </r>
  <r>
    <x v="5"/>
    <x v="1"/>
    <s v=""/>
    <s v="08"/>
    <x v="2"/>
    <n v="14.4"/>
    <s v="DMAS"/>
    <s v="DLEM"/>
    <s v="BUREAU"/>
    <x v="3"/>
    <x v="2"/>
  </r>
  <r>
    <x v="5"/>
    <x v="1"/>
    <s v=""/>
    <s v="09"/>
    <x v="2"/>
    <n v="15.5"/>
    <s v="DMAS"/>
    <s v=""/>
    <s v="BUREAU"/>
    <x v="3"/>
    <x v="2"/>
  </r>
  <r>
    <x v="5"/>
    <x v="1"/>
    <s v=""/>
    <s v="10"/>
    <x v="2"/>
    <n v="14.26"/>
    <s v="DMAS"/>
    <s v="DLEM"/>
    <s v="BUREAU"/>
    <x v="3"/>
    <x v="2"/>
  </r>
  <r>
    <x v="5"/>
    <x v="1"/>
    <s v=""/>
    <s v="11"/>
    <x v="9"/>
    <n v="28.86"/>
    <s v="DMAS"/>
    <s v=""/>
    <s v="SALLE DE REUNION"/>
    <x v="1"/>
    <x v="3"/>
  </r>
  <r>
    <x v="5"/>
    <x v="1"/>
    <s v=""/>
    <s v="12"/>
    <x v="2"/>
    <n v="15.6"/>
    <s v="DMAS"/>
    <s v="DLEM"/>
    <s v="BUREAU"/>
    <x v="3"/>
    <x v="2"/>
  </r>
  <r>
    <x v="5"/>
    <x v="1"/>
    <s v=""/>
    <s v="14"/>
    <x v="2"/>
    <n v="15.6"/>
    <s v="DMAS"/>
    <s v=""/>
    <s v="BUREAU"/>
    <x v="3"/>
    <x v="2"/>
  </r>
  <r>
    <x v="5"/>
    <x v="1"/>
    <s v=""/>
    <s v="15"/>
    <x v="2"/>
    <n v="18.53"/>
    <s v="DMAS"/>
    <s v="DLEM"/>
    <s v="BUREAU"/>
    <x v="3"/>
    <x v="2"/>
  </r>
  <r>
    <x v="5"/>
    <x v="1"/>
    <s v=""/>
    <s v="16"/>
    <x v="2"/>
    <n v="15.66"/>
    <s v="DMAS"/>
    <s v="DLEM"/>
    <s v="BUREAU"/>
    <x v="3"/>
    <x v="2"/>
  </r>
  <r>
    <x v="5"/>
    <x v="1"/>
    <s v=""/>
    <s v="17"/>
    <x v="2"/>
    <n v="16.07"/>
    <s v="DMAS"/>
    <s v=""/>
    <s v="BUREAU SECRETARIAT"/>
    <x v="3"/>
    <x v="2"/>
  </r>
  <r>
    <x v="5"/>
    <x v="1"/>
    <s v=""/>
    <s v="18"/>
    <x v="2"/>
    <n v="15.66"/>
    <s v="DMAS"/>
    <s v="DLEM"/>
    <s v="BUREAU"/>
    <x v="3"/>
    <x v="2"/>
  </r>
  <r>
    <x v="5"/>
    <x v="1"/>
    <s v=""/>
    <s v="19A"/>
    <x v="5"/>
    <n v="4"/>
    <s v="DMAS"/>
    <s v=""/>
    <s v="SAS COULOIR LABO PHOTO"/>
    <x v="2"/>
    <x v="3"/>
  </r>
  <r>
    <x v="5"/>
    <x v="1"/>
    <s v=""/>
    <s v="19B"/>
    <x v="2"/>
    <n v="10.41"/>
    <s v="DMAS"/>
    <s v=""/>
    <s v="BUREAU"/>
    <x v="3"/>
    <x v="2"/>
  </r>
  <r>
    <x v="5"/>
    <x v="1"/>
    <s v=""/>
    <s v="20"/>
    <x v="3"/>
    <n v="43.7"/>
    <s v="DMAS"/>
    <s v=""/>
    <s v="SALLE DE REUNION"/>
    <x v="0"/>
    <x v="3"/>
  </r>
  <r>
    <x v="5"/>
    <x v="1"/>
    <s v=""/>
    <s v="21"/>
    <x v="11"/>
    <n v="14.6"/>
    <s v="DMAS"/>
    <s v=""/>
    <s v="LABORATOIRE PHOTO"/>
    <x v="1"/>
    <x v="3"/>
  </r>
  <r>
    <x v="6"/>
    <x v="9"/>
    <s v=""/>
    <s v=""/>
    <x v="1"/>
    <n v="11.25"/>
    <s v="DICO"/>
    <s v="DCCH"/>
    <s v="ESCALIER"/>
    <x v="6"/>
    <x v="3"/>
  </r>
  <r>
    <x v="6"/>
    <x v="9"/>
    <s v=""/>
    <s v=""/>
    <x v="1"/>
    <n v="15.1"/>
    <s v="DICO"/>
    <s v="DCCH"/>
    <s v="ESCALIER"/>
    <x v="1"/>
    <x v="3"/>
  </r>
  <r>
    <x v="6"/>
    <x v="9"/>
    <s v=""/>
    <s v=""/>
    <x v="4"/>
    <n v="21.84"/>
    <s v="DICO"/>
    <s v="DCCH"/>
    <s v="HALL"/>
    <x v="6"/>
    <x v="3"/>
  </r>
  <r>
    <x v="6"/>
    <x v="9"/>
    <s v=""/>
    <s v="01"/>
    <x v="12"/>
    <n v="21.67"/>
    <s v="DMAS"/>
    <s v=""/>
    <s v="INFORMATIQUE"/>
    <x v="2"/>
    <x v="3"/>
  </r>
  <r>
    <x v="6"/>
    <x v="9"/>
    <s v=""/>
    <s v="02"/>
    <x v="11"/>
    <n v="179.75"/>
    <s v="DMAS"/>
    <s v=""/>
    <s v="LABORATOIRE D'ESSAI"/>
    <x v="1"/>
    <x v="3"/>
  </r>
  <r>
    <x v="6"/>
    <x v="0"/>
    <s v=""/>
    <s v=""/>
    <x v="0"/>
    <n v="41.6"/>
    <s v="DICO"/>
    <s v="DCCH"/>
    <s v="COULOIR"/>
    <x v="1"/>
    <x v="3"/>
  </r>
  <r>
    <x v="6"/>
    <x v="0"/>
    <s v=""/>
    <s v=""/>
    <x v="1"/>
    <n v="31.45"/>
    <s v="DICO"/>
    <s v="DCCH"/>
    <s v="ESCALIER"/>
    <x v="1"/>
    <x v="3"/>
  </r>
  <r>
    <x v="6"/>
    <x v="0"/>
    <s v=""/>
    <s v=""/>
    <x v="1"/>
    <n v="36.5"/>
    <s v="DICO"/>
    <s v="DCCH"/>
    <s v="ESCALIER"/>
    <x v="1"/>
    <x v="3"/>
  </r>
  <r>
    <x v="6"/>
    <x v="0"/>
    <s v=""/>
    <s v="01"/>
    <x v="10"/>
    <n v="31.7"/>
    <s v="DMAS"/>
    <s v=""/>
    <s v="ATELIER"/>
    <x v="1"/>
    <x v="3"/>
  </r>
  <r>
    <x v="6"/>
    <x v="0"/>
    <s v=""/>
    <s v="05"/>
    <x v="11"/>
    <n v="15.66"/>
    <s v="DMAS"/>
    <s v=""/>
    <s v="LABORATOIRE"/>
    <x v="3"/>
    <x v="3"/>
  </r>
  <r>
    <x v="6"/>
    <x v="0"/>
    <s v=""/>
    <s v="06"/>
    <x v="2"/>
    <n v="15.66"/>
    <s v="DMAS"/>
    <s v="SIAM"/>
    <s v="BUREAU"/>
    <x v="2"/>
    <x v="2"/>
  </r>
  <r>
    <x v="6"/>
    <x v="0"/>
    <s v=""/>
    <s v="08"/>
    <x v="2"/>
    <n v="15.66"/>
    <s v="DMAS"/>
    <s v="SIAM"/>
    <s v="BUREAU"/>
    <x v="3"/>
    <x v="2"/>
  </r>
  <r>
    <x v="6"/>
    <x v="0"/>
    <s v=""/>
    <s v="09"/>
    <x v="11"/>
    <n v="31.7"/>
    <s v="DMAS"/>
    <s v=""/>
    <s v="LABORATOIRE DE CHIMIE"/>
    <x v="1"/>
    <x v="3"/>
  </r>
  <r>
    <x v="6"/>
    <x v="0"/>
    <s v=""/>
    <s v="10"/>
    <x v="11"/>
    <n v="15.66"/>
    <s v="DMAS"/>
    <s v=""/>
    <s v="LABORATOIRE"/>
    <x v="2"/>
    <x v="3"/>
  </r>
  <r>
    <x v="6"/>
    <x v="0"/>
    <s v=""/>
    <s v="11"/>
    <x v="2"/>
    <n v="15.66"/>
    <s v="DMAS"/>
    <s v="SIAM"/>
    <s v="BUREAU"/>
    <x v="2"/>
    <x v="2"/>
  </r>
  <r>
    <x v="6"/>
    <x v="0"/>
    <s v=""/>
    <s v="12"/>
    <x v="11"/>
    <n v="15.66"/>
    <s v="DMAS"/>
    <s v=""/>
    <s v="LABORATOIRE DE CHIMIE"/>
    <x v="2"/>
    <x v="3"/>
  </r>
  <r>
    <x v="6"/>
    <x v="0"/>
    <s v=""/>
    <s v="13"/>
    <x v="2"/>
    <n v="15.66"/>
    <s v="DMAS"/>
    <s v="SIAM"/>
    <s v="BUREAU"/>
    <x v="2"/>
    <x v="2"/>
  </r>
  <r>
    <x v="6"/>
    <x v="0"/>
    <s v=""/>
    <s v="14"/>
    <x v="11"/>
    <n v="15.66"/>
    <s v="DMAS"/>
    <s v=""/>
    <s v="LABORATOIRE"/>
    <x v="2"/>
    <x v="3"/>
  </r>
  <r>
    <x v="6"/>
    <x v="0"/>
    <s v=""/>
    <s v="16"/>
    <x v="2"/>
    <n v="15.66"/>
    <s v="DMAS"/>
    <s v="SIAM"/>
    <s v="BUREAU"/>
    <x v="2"/>
    <x v="2"/>
  </r>
  <r>
    <x v="6"/>
    <x v="0"/>
    <s v=""/>
    <s v="17"/>
    <x v="11"/>
    <n v="31.7"/>
    <s v="DMAS"/>
    <s v=""/>
    <s v="LABORATOIRE DE CHIMIE"/>
    <x v="1"/>
    <x v="3"/>
  </r>
  <r>
    <x v="6"/>
    <x v="0"/>
    <s v=""/>
    <s v="18"/>
    <x v="2"/>
    <n v="15.66"/>
    <s v="DMAS"/>
    <s v="SIAM"/>
    <s v="BUREAU"/>
    <x v="2"/>
    <x v="2"/>
  </r>
  <r>
    <x v="6"/>
    <x v="0"/>
    <s v=""/>
    <s v="20"/>
    <x v="11"/>
    <n v="15.66"/>
    <s v="DMAS"/>
    <s v=""/>
    <s v="LABORATOIRE PHYSIQUE"/>
    <x v="1"/>
    <x v="3"/>
  </r>
  <r>
    <x v="6"/>
    <x v="0"/>
    <s v=""/>
    <s v="22"/>
    <x v="11"/>
    <n v="15.66"/>
    <s v="DMAS"/>
    <s v=""/>
    <s v="LABORATOIRE"/>
    <x v="1"/>
    <x v="3"/>
  </r>
  <r>
    <x v="6"/>
    <x v="0"/>
    <s v=""/>
    <s v="24"/>
    <x v="6"/>
    <n v="17.23"/>
    <s v="DMAS"/>
    <s v=""/>
    <s v="VESTIAIRES"/>
    <x v="2"/>
    <x v="4"/>
  </r>
  <r>
    <x v="6"/>
    <x v="1"/>
    <s v=""/>
    <s v=""/>
    <x v="1"/>
    <n v="31.45"/>
    <s v="DICO"/>
    <s v="DCCH"/>
    <s v="ESCALIER"/>
    <x v="1"/>
    <x v="3"/>
  </r>
  <r>
    <x v="6"/>
    <x v="1"/>
    <s v=""/>
    <s v=""/>
    <x v="0"/>
    <n v="41.6"/>
    <s v="DICO"/>
    <s v="DCCH"/>
    <s v="COULOIR"/>
    <x v="1"/>
    <x v="3"/>
  </r>
  <r>
    <x v="6"/>
    <x v="1"/>
    <s v=""/>
    <s v=""/>
    <x v="1"/>
    <n v="27.2"/>
    <s v="DICO"/>
    <s v="DCCH"/>
    <s v="ESCALIER"/>
    <x v="1"/>
    <x v="3"/>
  </r>
  <r>
    <x v="6"/>
    <x v="1"/>
    <s v=""/>
    <s v="01"/>
    <x v="11"/>
    <n v="31.7"/>
    <s v="DMAS"/>
    <s v=""/>
    <s v="LABORATOIRE D'INJECTION"/>
    <x v="1"/>
    <x v="3"/>
  </r>
  <r>
    <x v="6"/>
    <x v="1"/>
    <s v=""/>
    <s v="05"/>
    <x v="2"/>
    <n v="15.66"/>
    <s v="DMAS"/>
    <s v="SIAM"/>
    <s v="BUREAU"/>
    <x v="2"/>
    <x v="2"/>
  </r>
  <r>
    <x v="6"/>
    <x v="1"/>
    <s v=""/>
    <s v="06"/>
    <x v="11"/>
    <n v="12"/>
    <s v="DMAS"/>
    <s v=""/>
    <s v="FOUR DE DESULFURISATION"/>
    <x v="2"/>
    <x v="3"/>
  </r>
  <r>
    <x v="6"/>
    <x v="1"/>
    <s v=""/>
    <s v="07"/>
    <x v="11"/>
    <n v="31.7"/>
    <s v="DMAS"/>
    <s v=""/>
    <s v="DEPOTS CHIMIQUES EN PHASE  VAPEUR"/>
    <x v="1"/>
    <x v="3"/>
  </r>
  <r>
    <x v="6"/>
    <x v="1"/>
    <s v=""/>
    <s v="08"/>
    <x v="11"/>
    <n v="24"/>
    <s v="DMAS"/>
    <s v=""/>
    <s v="LABORATOIRE DE CORROSION"/>
    <x v="1"/>
    <x v="3"/>
  </r>
  <r>
    <x v="6"/>
    <x v="1"/>
    <s v=""/>
    <s v="10"/>
    <x v="11"/>
    <n v="14"/>
    <s v="DMAS"/>
    <s v=""/>
    <s v="LABORATOIRE DE CHIMIE"/>
    <x v="1"/>
    <x v="3"/>
  </r>
  <r>
    <x v="6"/>
    <x v="1"/>
    <s v=""/>
    <s v="11"/>
    <x v="2"/>
    <n v="14.82"/>
    <s v="DMAS"/>
    <s v="SIAM"/>
    <s v="BUREAU"/>
    <x v="2"/>
    <x v="2"/>
  </r>
  <r>
    <x v="6"/>
    <x v="1"/>
    <s v=""/>
    <s v="12"/>
    <x v="11"/>
    <n v="15.66"/>
    <s v="DMAS"/>
    <s v=""/>
    <s v="LOCAL COMMUN AVEC DMSC - LABORATOIRE DE CHIMIE - TRAITEMENT THERMIQUE"/>
    <x v="2"/>
    <x v="3"/>
  </r>
  <r>
    <x v="6"/>
    <x v="1"/>
    <s v=""/>
    <s v="14"/>
    <x v="11"/>
    <n v="47.56"/>
    <s v="DMAS"/>
    <s v=""/>
    <s v="LABORATOIRE DE CHIMIE"/>
    <x v="1"/>
    <x v="3"/>
  </r>
  <r>
    <x v="6"/>
    <x v="1"/>
    <s v=""/>
    <s v="15"/>
    <x v="11"/>
    <n v="31.7"/>
    <s v="DMAS"/>
    <s v=""/>
    <s v="SALLE DE PHYSIQUE"/>
    <x v="1"/>
    <x v="3"/>
  </r>
  <r>
    <x v="6"/>
    <x v="1"/>
    <s v=""/>
    <s v="17"/>
    <x v="2"/>
    <n v="15.38"/>
    <s v="DMAS"/>
    <s v=""/>
    <s v="BUREAU"/>
    <x v="1"/>
    <x v="2"/>
  </r>
  <r>
    <x v="6"/>
    <x v="1"/>
    <s v=""/>
    <s v="19"/>
    <x v="11"/>
    <n v="26"/>
    <s v="DMAS"/>
    <s v=""/>
    <s v="LABORATOIRE"/>
    <x v="2"/>
    <x v="3"/>
  </r>
  <r>
    <x v="6"/>
    <x v="1"/>
    <s v=""/>
    <s v="20"/>
    <x v="11"/>
    <n v="14.96"/>
    <s v="DMAS"/>
    <s v=""/>
    <s v="LABORATOIRE"/>
    <x v="2"/>
    <x v="3"/>
  </r>
  <r>
    <x v="6"/>
    <x v="1"/>
    <s v=""/>
    <s v="22"/>
    <x v="11"/>
    <n v="15.66"/>
    <s v="DMAS"/>
    <s v=""/>
    <s v="LABORATOIRE"/>
    <x v="1"/>
    <x v="3"/>
  </r>
  <r>
    <x v="6"/>
    <x v="1"/>
    <s v=""/>
    <s v="26"/>
    <x v="11"/>
    <n v="16.32"/>
    <s v="DMAS"/>
    <s v=""/>
    <s v="LABORATOIRE"/>
    <x v="1"/>
    <x v="3"/>
  </r>
  <r>
    <x v="7"/>
    <x v="9"/>
    <s v=""/>
    <s v=""/>
    <x v="1"/>
    <n v="15.75"/>
    <s v="DICO"/>
    <s v="DCCH"/>
    <s v="ESCALIER"/>
    <x v="6"/>
    <x v="3"/>
  </r>
  <r>
    <x v="7"/>
    <x v="9"/>
    <s v=""/>
    <s v=""/>
    <x v="1"/>
    <n v="19.8"/>
    <s v="DICO"/>
    <s v="DCCH"/>
    <s v="ESCALIER"/>
    <x v="6"/>
    <x v="5"/>
  </r>
  <r>
    <x v="7"/>
    <x v="9"/>
    <s v=""/>
    <s v="13"/>
    <x v="11"/>
    <n v="20.09"/>
    <s v="DMAS"/>
    <s v=""/>
    <s v="GROUPE HYDRAULIQUE"/>
    <x v="6"/>
    <x v="3"/>
  </r>
  <r>
    <x v="7"/>
    <x v="0"/>
    <s v=""/>
    <s v=""/>
    <x v="0"/>
    <n v="91.36"/>
    <s v="DICO"/>
    <s v="DCCH"/>
    <s v="COULOIR"/>
    <x v="2"/>
    <x v="3"/>
  </r>
  <r>
    <x v="7"/>
    <x v="0"/>
    <s v=""/>
    <s v=""/>
    <x v="1"/>
    <n v="25.4"/>
    <s v="DICO"/>
    <s v="DCCH"/>
    <s v="ESCALIER"/>
    <x v="1"/>
    <x v="3"/>
  </r>
  <r>
    <x v="7"/>
    <x v="0"/>
    <s v=""/>
    <s v=""/>
    <x v="4"/>
    <n v="61.68"/>
    <s v="DICO"/>
    <s v="DCCH"/>
    <s v="HALL"/>
    <x v="1"/>
    <x v="0"/>
  </r>
  <r>
    <x v="7"/>
    <x v="0"/>
    <s v=""/>
    <s v="01"/>
    <x v="9"/>
    <n v="11.08"/>
    <s v="DAAA"/>
    <s v=""/>
    <s v="STOCKAGE MATERIEL HYDRAULIQUE"/>
    <x v="0"/>
    <x v="3"/>
  </r>
  <r>
    <x v="7"/>
    <x v="0"/>
    <s v=""/>
    <s v="03"/>
    <x v="9"/>
    <n v="11.62"/>
    <s v="DAAA"/>
    <s v=""/>
    <s v="STOCKAGE MATERIELS HYDRAULIQUE"/>
    <x v="6"/>
    <x v="3"/>
  </r>
  <r>
    <x v="7"/>
    <x v="0"/>
    <s v=""/>
    <s v="05"/>
    <x v="10"/>
    <n v="12"/>
    <s v="DAAA"/>
    <s v="ADSE"/>
    <s v="SALLE DE MONTAGE MECANIQUE"/>
    <x v="2"/>
    <x v="3"/>
  </r>
  <r>
    <x v="7"/>
    <x v="0"/>
    <s v=""/>
    <s v="07"/>
    <x v="9"/>
    <n v="20.55"/>
    <s v="DAAA"/>
    <s v="ADSE"/>
    <s v="STOCKAGE MATERIELS ELECTRONIQUE"/>
    <x v="0"/>
    <x v="3"/>
  </r>
  <r>
    <x v="7"/>
    <x v="0"/>
    <s v=""/>
    <s v="12"/>
    <x v="11"/>
    <n v="74"/>
    <s v="DAAA"/>
    <s v="ADSE"/>
    <s v="LABORATOIRE D'ESSAI DE VIBRATION"/>
    <x v="6"/>
    <x v="3"/>
  </r>
  <r>
    <x v="7"/>
    <x v="0"/>
    <s v=""/>
    <s v="14"/>
    <x v="12"/>
    <n v="15.74"/>
    <s v="DAAA"/>
    <s v="ADSE"/>
    <s v="SALLE INFORMATIQUE"/>
    <x v="2"/>
    <x v="3"/>
  </r>
  <r>
    <x v="7"/>
    <x v="0"/>
    <s v=""/>
    <s v="20"/>
    <x v="12"/>
    <n v="14.78"/>
    <s v="DAAA"/>
    <s v="ADSE"/>
    <s v="ORDINATEURS"/>
    <x v="2"/>
    <x v="3"/>
  </r>
  <r>
    <x v="7"/>
    <x v="1"/>
    <s v=""/>
    <s v=""/>
    <x v="1"/>
    <n v="27.76"/>
    <s v="DICO"/>
    <s v="DCCH"/>
    <s v="ESCALIER"/>
    <x v="1"/>
    <x v="3"/>
  </r>
  <r>
    <x v="7"/>
    <x v="1"/>
    <s v=""/>
    <s v=""/>
    <x v="0"/>
    <n v="44.4"/>
    <s v="DICO"/>
    <s v="DCCH"/>
    <s v="COULOIR"/>
    <x v="1"/>
    <x v="3"/>
  </r>
  <r>
    <x v="7"/>
    <x v="1"/>
    <s v=""/>
    <s v=""/>
    <x v="1"/>
    <n v="19.8"/>
    <s v="DICO"/>
    <s v="DCCH"/>
    <s v="ESCALIER"/>
    <x v="1"/>
    <x v="5"/>
  </r>
  <r>
    <x v="7"/>
    <x v="1"/>
    <s v=""/>
    <s v="03"/>
    <x v="8"/>
    <n v="20.63"/>
    <s v="DICO"/>
    <s v="DCCH"/>
    <s v="SALLE DE REUNION"/>
    <x v="2"/>
    <x v="3"/>
  </r>
  <r>
    <x v="7"/>
    <x v="1"/>
    <s v=""/>
    <s v="05"/>
    <x v="2"/>
    <n v="8.3699999999999992"/>
    <s v="DMAS"/>
    <s v=""/>
    <s v="BUREAU"/>
    <x v="2"/>
    <x v="2"/>
  </r>
  <r>
    <x v="7"/>
    <x v="1"/>
    <s v=""/>
    <s v="06"/>
    <x v="2"/>
    <n v="14"/>
    <s v="DMAS"/>
    <s v="M3S"/>
    <s v="BUREAU"/>
    <x v="2"/>
    <x v="2"/>
  </r>
  <r>
    <x v="7"/>
    <x v="1"/>
    <s v=""/>
    <s v="07"/>
    <x v="2"/>
    <n v="11.72"/>
    <s v="DMAS"/>
    <s v="MS2"/>
    <s v="BUREAU"/>
    <x v="2"/>
    <x v="2"/>
  </r>
  <r>
    <x v="7"/>
    <x v="1"/>
    <s v=""/>
    <s v="08"/>
    <x v="2"/>
    <n v="15.6"/>
    <s v="DMAS"/>
    <s v="M3S"/>
    <s v="BUREAU"/>
    <x v="2"/>
    <x v="2"/>
  </r>
  <r>
    <x v="7"/>
    <x v="1"/>
    <s v=""/>
    <s v="09"/>
    <x v="2"/>
    <n v="9.0399999999999991"/>
    <s v="DMAS"/>
    <s v="MS2"/>
    <s v="BUREAU"/>
    <x v="2"/>
    <x v="2"/>
  </r>
  <r>
    <x v="7"/>
    <x v="1"/>
    <s v=""/>
    <s v="10B"/>
    <x v="2"/>
    <n v="16.25"/>
    <s v="DMAS"/>
    <s v="M3S"/>
    <s v="BUREAU"/>
    <x v="3"/>
    <x v="2"/>
  </r>
  <r>
    <x v="7"/>
    <x v="1"/>
    <s v=""/>
    <s v="11"/>
    <x v="2"/>
    <n v="9"/>
    <s v="DMAS"/>
    <s v="MS2"/>
    <s v="BUREAU"/>
    <x v="2"/>
    <x v="2"/>
  </r>
  <r>
    <x v="7"/>
    <x v="1"/>
    <s v=""/>
    <s v="12A"/>
    <x v="2"/>
    <n v="13"/>
    <s v="DMAS"/>
    <s v="M3S"/>
    <s v="CONSOLES"/>
    <x v="2"/>
    <x v="2"/>
  </r>
  <r>
    <x v="7"/>
    <x v="1"/>
    <s v=""/>
    <s v="12B"/>
    <x v="12"/>
    <n v="10"/>
    <s v="DMAS"/>
    <s v=""/>
    <s v="BUREAU"/>
    <x v="2"/>
    <x v="3"/>
  </r>
  <r>
    <x v="7"/>
    <x v="1"/>
    <s v=""/>
    <s v="13"/>
    <x v="2"/>
    <n v="10"/>
    <s v="DMAS"/>
    <s v=""/>
    <s v="BUREAU"/>
    <x v="2"/>
    <x v="2"/>
  </r>
  <r>
    <x v="7"/>
    <x v="1"/>
    <s v=""/>
    <s v="14"/>
    <x v="2"/>
    <n v="11"/>
    <s v="DMAS"/>
    <s v="M3S"/>
    <s v="BUREAU"/>
    <x v="2"/>
    <x v="2"/>
  </r>
  <r>
    <x v="7"/>
    <x v="1"/>
    <s v=""/>
    <s v="15"/>
    <x v="2"/>
    <n v="8.8699999999999992"/>
    <s v="DMAS"/>
    <s v="M3S"/>
    <s v="BUREAU"/>
    <x v="2"/>
    <x v="2"/>
  </r>
  <r>
    <x v="7"/>
    <x v="1"/>
    <s v=""/>
    <s v="16"/>
    <x v="12"/>
    <n v="21"/>
    <s v="DMAS"/>
    <s v=""/>
    <s v=" INFORMATIQUE"/>
    <x v="0"/>
    <x v="3"/>
  </r>
  <r>
    <x v="7"/>
    <x v="1"/>
    <s v=""/>
    <s v="17"/>
    <x v="2"/>
    <n v="10"/>
    <s v="DMAS"/>
    <s v="M3S"/>
    <s v="BUREAU"/>
    <x v="2"/>
    <x v="2"/>
  </r>
  <r>
    <x v="7"/>
    <x v="1"/>
    <s v=""/>
    <s v="18"/>
    <x v="11"/>
    <n v="77.06"/>
    <s v="DMAS"/>
    <s v=""/>
    <s v="LABORATOIRE DE PHYSIQUE"/>
    <x v="0"/>
    <x v="3"/>
  </r>
  <r>
    <x v="7"/>
    <x v="1"/>
    <s v=""/>
    <s v="19"/>
    <x v="2"/>
    <n v="17.920000000000002"/>
    <s v="DMAS"/>
    <s v=""/>
    <s v="BUREAU"/>
    <x v="3"/>
    <x v="2"/>
  </r>
  <r>
    <x v="7"/>
    <x v="1"/>
    <s v=""/>
    <s v="26"/>
    <x v="2"/>
    <n v="15.85"/>
    <s v="DMAS"/>
    <s v=""/>
    <s v="BUREAU"/>
    <x v="3"/>
    <x v="2"/>
  </r>
  <r>
    <x v="7"/>
    <x v="2"/>
    <s v=""/>
    <s v=""/>
    <x v="0"/>
    <n v="44.4"/>
    <s v="DICO"/>
    <s v="DCCH"/>
    <s v="COULOIR"/>
    <x v="1"/>
    <x v="3"/>
  </r>
  <r>
    <x v="7"/>
    <x v="2"/>
    <s v=""/>
    <s v=""/>
    <x v="1"/>
    <n v="19.8"/>
    <s v="DICO"/>
    <s v="DCCH"/>
    <s v="ESCALIER"/>
    <x v="1"/>
    <x v="5"/>
  </r>
  <r>
    <x v="7"/>
    <x v="2"/>
    <s v=""/>
    <s v=""/>
    <x v="1"/>
    <n v="27.76"/>
    <s v="DICO"/>
    <s v="DCCH"/>
    <s v="ESCALIER"/>
    <x v="1"/>
    <x v="3"/>
  </r>
  <r>
    <x v="7"/>
    <x v="2"/>
    <s v=""/>
    <s v="01"/>
    <x v="2"/>
    <n v="23.15"/>
    <s v="DMAS"/>
    <s v="MS2"/>
    <s v="BUREAU"/>
    <x v="2"/>
    <x v="2"/>
  </r>
  <r>
    <x v="7"/>
    <x v="2"/>
    <s v=""/>
    <s v="03"/>
    <x v="2"/>
    <n v="16.7"/>
    <s v="DMAS"/>
    <s v="MS2"/>
    <s v="BUREAU"/>
    <x v="2"/>
    <x v="2"/>
  </r>
  <r>
    <x v="7"/>
    <x v="2"/>
    <s v=""/>
    <s v="09"/>
    <x v="2"/>
    <n v="13.08"/>
    <s v="DMAS"/>
    <s v="MS2"/>
    <s v="BUREAU"/>
    <x v="2"/>
    <x v="2"/>
  </r>
  <r>
    <x v="7"/>
    <x v="2"/>
    <s v=""/>
    <s v="10"/>
    <x v="2"/>
    <n v="16.07"/>
    <s v="DMAS"/>
    <s v="MS2"/>
    <s v="BUREAU"/>
    <x v="2"/>
    <x v="2"/>
  </r>
  <r>
    <x v="7"/>
    <x v="2"/>
    <s v=""/>
    <s v="11"/>
    <x v="2"/>
    <n v="13.08"/>
    <s v="DMAS"/>
    <s v="MS2"/>
    <s v="BUREAU"/>
    <x v="2"/>
    <x v="2"/>
  </r>
  <r>
    <x v="7"/>
    <x v="2"/>
    <s v=""/>
    <s v="15"/>
    <x v="2"/>
    <n v="13.08"/>
    <s v="DMAS"/>
    <s v="MS2"/>
    <s v="BUREAU"/>
    <x v="2"/>
    <x v="2"/>
  </r>
  <r>
    <x v="7"/>
    <x v="2"/>
    <s v=""/>
    <s v="16"/>
    <x v="2"/>
    <n v="20.88"/>
    <s v="DMAS"/>
    <s v="MS2"/>
    <s v="BUREAU"/>
    <x v="2"/>
    <x v="2"/>
  </r>
  <r>
    <x v="7"/>
    <x v="2"/>
    <s v=""/>
    <s v="17"/>
    <x v="8"/>
    <n v="31.2"/>
    <s v="DICO"/>
    <s v="DCCH"/>
    <s v="SALLE DE REUNION"/>
    <x v="0"/>
    <x v="3"/>
  </r>
  <r>
    <x v="7"/>
    <x v="2"/>
    <s v=""/>
    <s v="18"/>
    <x v="2"/>
    <n v="12"/>
    <s v="DMAS"/>
    <s v=""/>
    <s v="BUREAU"/>
    <x v="3"/>
    <x v="2"/>
  </r>
  <r>
    <x v="7"/>
    <x v="2"/>
    <s v=""/>
    <s v="20"/>
    <x v="2"/>
    <n v="13.9"/>
    <s v="DMAS"/>
    <s v="M3S"/>
    <s v="BUREAU"/>
    <x v="2"/>
    <x v="2"/>
  </r>
  <r>
    <x v="7"/>
    <x v="2"/>
    <s v=""/>
    <s v="22"/>
    <x v="2"/>
    <n v="15"/>
    <s v="DMAS"/>
    <s v="MS2"/>
    <s v="BUREAU"/>
    <x v="0"/>
    <x v="2"/>
  </r>
  <r>
    <x v="8"/>
    <x v="0"/>
    <s v=""/>
    <s v="03"/>
    <x v="19"/>
    <n v="95"/>
    <s v="DICO"/>
    <s v="DCCH"/>
    <s v="RECETTE"/>
    <x v="5"/>
    <x v="3"/>
  </r>
  <r>
    <x v="8"/>
    <x v="0"/>
    <s v=""/>
    <s v="08"/>
    <x v="2"/>
    <n v="15"/>
    <s v="DSI"/>
    <s v="OST"/>
    <s v="BUREAU"/>
    <x v="2"/>
    <x v="2"/>
  </r>
  <r>
    <x v="8"/>
    <x v="0"/>
    <s v=""/>
    <s v="09"/>
    <x v="2"/>
    <n v="9.65"/>
    <s v="DSI"/>
    <s v=""/>
    <s v="BUREAU"/>
    <x v="2"/>
    <x v="2"/>
  </r>
  <r>
    <x v="8"/>
    <x v="0"/>
    <s v=""/>
    <s v="10"/>
    <x v="19"/>
    <n v="157.9"/>
    <s v="DSI"/>
    <s v=""/>
    <s v="RECETTE ET DEPANNAGE INFORMATIQUE"/>
    <x v="2"/>
    <x v="3"/>
  </r>
  <r>
    <x v="8"/>
    <x v="0"/>
    <s v=""/>
    <s v="11"/>
    <x v="6"/>
    <n v="6"/>
    <s v="DSI"/>
    <s v=""/>
    <s v="VESTIAIRES"/>
    <x v="2"/>
    <x v="4"/>
  </r>
  <r>
    <x v="9"/>
    <x v="0"/>
    <s v=""/>
    <s v=""/>
    <x v="5"/>
    <n v="3.4"/>
    <s v="DMAS"/>
    <s v=""/>
    <s v="SAS"/>
    <x v="1"/>
    <x v="0"/>
  </r>
  <r>
    <x v="9"/>
    <x v="0"/>
    <s v=""/>
    <s v=""/>
    <x v="5"/>
    <n v="2.8"/>
    <s v="DMAS"/>
    <s v=""/>
    <s v="SAS"/>
    <x v="5"/>
    <x v="0"/>
  </r>
  <r>
    <x v="9"/>
    <x v="0"/>
    <s v=""/>
    <s v=""/>
    <x v="0"/>
    <n v="5.8"/>
    <s v="DICO"/>
    <s v="DCCH"/>
    <s v="COULOIR"/>
    <x v="1"/>
    <x v="0"/>
  </r>
  <r>
    <x v="9"/>
    <x v="0"/>
    <s v=""/>
    <s v="03"/>
    <x v="11"/>
    <n v="54.29"/>
    <s v="DMAS"/>
    <s v=""/>
    <s v="LABORATOIRE DE TRAITEMENTS THERMIQUES"/>
    <x v="5"/>
    <x v="3"/>
  </r>
  <r>
    <x v="9"/>
    <x v="0"/>
    <s v=""/>
    <s v="04"/>
    <x v="11"/>
    <n v="22.04"/>
    <s v="DMAS"/>
    <s v=""/>
    <s v="LABORATOIRE ESSAIS MECANIQUES"/>
    <x v="1"/>
    <x v="3"/>
  </r>
  <r>
    <x v="9"/>
    <x v="0"/>
    <s v=""/>
    <s v="05"/>
    <x v="10"/>
    <n v="13.91"/>
    <s v="DMAS"/>
    <s v=""/>
    <s v="ATELIER"/>
    <x v="2"/>
    <x v="3"/>
  </r>
  <r>
    <x v="9"/>
    <x v="0"/>
    <s v=""/>
    <s v="06"/>
    <x v="11"/>
    <n v="24"/>
    <s v="DMAS"/>
    <s v=""/>
    <s v="LABORATOIRE DE CHIMIE"/>
    <x v="1"/>
    <x v="3"/>
  </r>
  <r>
    <x v="9"/>
    <x v="0"/>
    <s v=""/>
    <s v="07"/>
    <x v="11"/>
    <n v="32.130000000000003"/>
    <s v="DMAS"/>
    <s v=""/>
    <s v="LABORATOIRE DE PHYSIQUE"/>
    <x v="1"/>
    <x v="3"/>
  </r>
  <r>
    <x v="9"/>
    <x v="0"/>
    <s v=""/>
    <s v="10"/>
    <x v="11"/>
    <n v="24.93"/>
    <s v="DMAS"/>
    <s v=""/>
    <s v="MICROSCOPE LEO"/>
    <x v="4"/>
    <x v="3"/>
  </r>
  <r>
    <x v="9"/>
    <x v="0"/>
    <s v=""/>
    <s v="11A"/>
    <x v="5"/>
    <n v="4.4000000000000004"/>
    <s v="DMAS"/>
    <s v=""/>
    <s v="SAS LABO"/>
    <x v="2"/>
    <x v="3"/>
  </r>
  <r>
    <x v="10"/>
    <x v="9"/>
    <s v=""/>
    <s v=""/>
    <x v="5"/>
    <n v="6.2"/>
    <s v="DMAS"/>
    <s v=""/>
    <s v="SAS"/>
    <x v="6"/>
    <x v="3"/>
  </r>
  <r>
    <x v="10"/>
    <x v="9"/>
    <s v=""/>
    <s v="01"/>
    <x v="11"/>
    <n v="25.2"/>
    <s v="DMAS"/>
    <s v=""/>
    <s v="MICROSCOPE 4000FX"/>
    <x v="0"/>
    <x v="3"/>
  </r>
  <r>
    <x v="10"/>
    <x v="9"/>
    <s v=""/>
    <s v="02"/>
    <x v="11"/>
    <n v="14"/>
    <s v="DMAS"/>
    <s v=""/>
    <s v="MICROSCOPE CM 20"/>
    <x v="6"/>
    <x v="3"/>
  </r>
  <r>
    <x v="10"/>
    <x v="9"/>
    <s v=""/>
    <s v="03"/>
    <x v="11"/>
    <n v="24"/>
    <s v="DMAS"/>
    <s v=""/>
    <s v="MICROSCOPE 200CX"/>
    <x v="6"/>
    <x v="3"/>
  </r>
  <r>
    <x v="10"/>
    <x v="0"/>
    <s v=""/>
    <s v="03"/>
    <x v="11"/>
    <n v="54"/>
    <s v="DMAS"/>
    <s v="EPIC"/>
    <s v="LABORATOIRE D'ELECTRONIQUE"/>
    <x v="0"/>
    <x v="3"/>
  </r>
  <r>
    <x v="10"/>
    <x v="0"/>
    <s v=""/>
    <s v="04"/>
    <x v="11"/>
    <n v="79"/>
    <s v="DMAS"/>
    <s v=""/>
    <s v="LABORATOIRE TRAITEMENT THERMIQUE"/>
    <x v="1"/>
    <x v="3"/>
  </r>
  <r>
    <x v="10"/>
    <x v="0"/>
    <s v=""/>
    <s v="05"/>
    <x v="11"/>
    <n v="39"/>
    <s v="DMAS"/>
    <s v=""/>
    <s v="LABORATOIRE MATERIAUX ACCOUSTIQUE"/>
    <x v="1"/>
    <x v="3"/>
  </r>
  <r>
    <x v="10"/>
    <x v="1"/>
    <s v=""/>
    <s v="01"/>
    <x v="2"/>
    <n v="25.76"/>
    <s v="DMAS"/>
    <s v=""/>
    <s v="BUREAU"/>
    <x v="3"/>
    <x v="2"/>
  </r>
  <r>
    <x v="10"/>
    <x v="1"/>
    <s v=""/>
    <s v="02"/>
    <x v="2"/>
    <n v="20"/>
    <s v="DMAS"/>
    <s v=""/>
    <s v="BUREAU"/>
    <x v="0"/>
    <x v="2"/>
  </r>
  <r>
    <x v="11"/>
    <x v="9"/>
    <s v=""/>
    <s v=""/>
    <x v="0"/>
    <n v="16.5"/>
    <s v="DICO"/>
    <s v="DCCH"/>
    <s v="COULOIR"/>
    <x v="1"/>
    <x v="3"/>
  </r>
  <r>
    <x v="11"/>
    <x v="9"/>
    <s v=""/>
    <s v=""/>
    <x v="0"/>
    <n v="53.87"/>
    <s v="DICO"/>
    <s v="DCCH"/>
    <s v="COULOIR"/>
    <x v="1"/>
    <x v="3"/>
  </r>
  <r>
    <x v="11"/>
    <x v="9"/>
    <s v=""/>
    <s v="01"/>
    <x v="11"/>
    <n v="50.58"/>
    <s v="DMAS"/>
    <s v=""/>
    <s v="LABORATOIRE FOUR  (NOTE E8-1.02 SUR PORTE)"/>
    <x v="1"/>
    <x v="3"/>
  </r>
  <r>
    <x v="11"/>
    <x v="9"/>
    <s v=""/>
    <s v="02"/>
    <x v="11"/>
    <n v="42"/>
    <s v="DMAS"/>
    <s v=""/>
    <s v="LABORATOIRE ESSAIS MECANIQUES"/>
    <x v="0"/>
    <x v="3"/>
  </r>
  <r>
    <x v="11"/>
    <x v="9"/>
    <s v=""/>
    <s v="03"/>
    <x v="11"/>
    <n v="39"/>
    <s v="DMAS"/>
    <s v=""/>
    <s v="LABORATOIRE ESSAIS MECANIQUES"/>
    <x v="2"/>
    <x v="3"/>
  </r>
  <r>
    <x v="11"/>
    <x v="9"/>
    <s v=""/>
    <s v="04"/>
    <x v="11"/>
    <n v="27.8"/>
    <s v="DMAS"/>
    <s v=""/>
    <s v="LABORATOIRE DE CRISTALOGENESE"/>
    <x v="2"/>
    <x v="3"/>
  </r>
  <r>
    <x v="11"/>
    <x v="9"/>
    <s v=""/>
    <s v="07"/>
    <x v="11"/>
    <n v="55"/>
    <s v="DMAS"/>
    <s v=""/>
    <s v="ELABORATION MATERIAUX COMPOSITES CMO"/>
    <x v="1"/>
    <x v="3"/>
  </r>
  <r>
    <x v="11"/>
    <x v="9"/>
    <s v=""/>
    <s v="07a"/>
    <x v="5"/>
    <n v="4.4000000000000004"/>
    <s v="DMAS"/>
    <s v=""/>
    <s v="SAS"/>
    <x v="1"/>
    <x v="3"/>
  </r>
  <r>
    <x v="11"/>
    <x v="9"/>
    <s v=""/>
    <s v="07b"/>
    <x v="11"/>
    <n v="5.2"/>
    <s v="DMAS"/>
    <s v=""/>
    <s v="LOCAL GROUPE HYDRAULIQUE"/>
    <x v="1"/>
    <x v="3"/>
  </r>
  <r>
    <x v="11"/>
    <x v="9"/>
    <s v=""/>
    <s v="09"/>
    <x v="11"/>
    <n v="15"/>
    <s v="DMAS"/>
    <s v=""/>
    <s v="LABORATOIRE DE FATIGUE"/>
    <x v="2"/>
    <x v="3"/>
  </r>
  <r>
    <x v="11"/>
    <x v="9"/>
    <s v=""/>
    <s v="11"/>
    <x v="2"/>
    <n v="10.72"/>
    <s v="DMAS"/>
    <s v="M3S"/>
    <s v="BUREAU"/>
    <x v="3"/>
    <x v="2"/>
  </r>
  <r>
    <x v="11"/>
    <x v="9"/>
    <s v=""/>
    <s v="13"/>
    <x v="2"/>
    <n v="9.9600000000000009"/>
    <s v="DMAS"/>
    <s v="M3S"/>
    <s v="BUREAU"/>
    <x v="3"/>
    <x v="2"/>
  </r>
  <r>
    <x v="11"/>
    <x v="9"/>
    <s v=""/>
    <s v="15"/>
    <x v="2"/>
    <n v="21.31"/>
    <s v="DMAS"/>
    <s v="M3S"/>
    <s v="BUREAU"/>
    <x v="2"/>
    <x v="2"/>
  </r>
  <r>
    <x v="11"/>
    <x v="9"/>
    <s v=""/>
    <s v="16a"/>
    <x v="10"/>
    <n v="16.600000000000001"/>
    <s v="DMAS"/>
    <s v=""/>
    <s v="ATELIER SABLEUSES"/>
    <x v="0"/>
    <x v="3"/>
  </r>
  <r>
    <x v="11"/>
    <x v="9"/>
    <s v=""/>
    <s v="17"/>
    <x v="2"/>
    <n v="18.350000000000001"/>
    <s v="DMAS"/>
    <s v="M3S"/>
    <s v="BUREAU"/>
    <x v="3"/>
    <x v="2"/>
  </r>
  <r>
    <x v="11"/>
    <x v="9"/>
    <s v=""/>
    <s v="19"/>
    <x v="2"/>
    <n v="18.2"/>
    <s v="DMAS"/>
    <s v=""/>
    <s v="BUREAU"/>
    <x v="3"/>
    <x v="2"/>
  </r>
  <r>
    <x v="11"/>
    <x v="9"/>
    <s v=""/>
    <s v="20"/>
    <x v="11"/>
    <n v="73.72"/>
    <s v="DMAS"/>
    <s v=""/>
    <s v="LABORATOIRE DE TRACTION"/>
    <x v="1"/>
    <x v="3"/>
  </r>
  <r>
    <x v="11"/>
    <x v="9"/>
    <s v=""/>
    <s v="21"/>
    <x v="11"/>
    <n v="9.93"/>
    <s v="DMAS"/>
    <s v=""/>
    <s v="LOCAL COMMUN AVEC DMSM - LABO METROLOGIE"/>
    <x v="2"/>
    <x v="3"/>
  </r>
  <r>
    <x v="11"/>
    <x v="9"/>
    <s v=""/>
    <s v="28"/>
    <x v="11"/>
    <n v="89"/>
    <s v="DMAS"/>
    <s v=""/>
    <s v=" LABORATOIRE ANALYSE PAR DIFFRACTION DES RAYONS X"/>
    <x v="6"/>
    <x v="3"/>
  </r>
  <r>
    <x v="11"/>
    <x v="9"/>
    <s v=""/>
    <s v="30"/>
    <x v="11"/>
    <n v="6.21"/>
    <s v="DMAS"/>
    <s v=""/>
    <s v="LOCAL TECHNIQUE"/>
    <x v="5"/>
    <x v="3"/>
  </r>
  <r>
    <x v="11"/>
    <x v="9"/>
    <s v=""/>
    <s v="32"/>
    <x v="11"/>
    <n v="32.28"/>
    <s v="DMAS"/>
    <s v=""/>
    <s v="GROUPE REFROIDISSEMENT ET STOCK"/>
    <x v="5"/>
    <x v="3"/>
  </r>
  <r>
    <x v="11"/>
    <x v="0"/>
    <s v=""/>
    <s v="01"/>
    <x v="10"/>
    <n v="159"/>
    <s v="DMAS"/>
    <s v=""/>
    <s v="ATELIER MECANIQUE (EPROUVETTES)"/>
    <x v="5"/>
    <x v="3"/>
  </r>
  <r>
    <x v="11"/>
    <x v="0"/>
    <s v=""/>
    <s v="02"/>
    <x v="2"/>
    <n v="6.9"/>
    <s v="DMAS"/>
    <s v=""/>
    <s v="BUREAU"/>
    <x v="5"/>
    <x v="2"/>
  </r>
  <r>
    <x v="11"/>
    <x v="0"/>
    <s v=""/>
    <s v="03"/>
    <x v="10"/>
    <n v="18"/>
    <s v="DMAS"/>
    <s v=""/>
    <s v="ATELIER ELECTROEROSION"/>
    <x v="5"/>
    <x v="3"/>
  </r>
  <r>
    <x v="11"/>
    <x v="0"/>
    <s v=""/>
    <s v="04"/>
    <x v="2"/>
    <n v="7.31"/>
    <s v="DMAS"/>
    <s v=""/>
    <s v="BUREAU CABINE ATELIER"/>
    <x v="2"/>
    <x v="2"/>
  </r>
  <r>
    <x v="12"/>
    <x v="0"/>
    <s v=""/>
    <s v=""/>
    <x v="0"/>
    <n v="16.600000000000001"/>
    <s v="DICO"/>
    <s v="DCCH"/>
    <s v="COULOIR COTE BAT E8"/>
    <x v="2"/>
    <x v="3"/>
  </r>
  <r>
    <x v="12"/>
    <x v="0"/>
    <s v=""/>
    <s v=""/>
    <x v="0"/>
    <n v="28"/>
    <s v="DICO"/>
    <s v="DCCH"/>
    <s v="COULOIR COTE BAT E4"/>
    <x v="2"/>
    <x v="3"/>
  </r>
  <r>
    <x v="12"/>
    <x v="0"/>
    <s v=""/>
    <s v="01"/>
    <x v="2"/>
    <n v="9.6"/>
    <s v="DMAS"/>
    <s v="M3S"/>
    <s v="BUREAU"/>
    <x v="2"/>
    <x v="2"/>
  </r>
  <r>
    <x v="12"/>
    <x v="0"/>
    <s v=""/>
    <s v="02"/>
    <x v="2"/>
    <n v="9.9"/>
    <s v="DMAS"/>
    <s v=""/>
    <s v="BUREAU"/>
    <x v="2"/>
    <x v="2"/>
  </r>
  <r>
    <x v="12"/>
    <x v="0"/>
    <s v=""/>
    <s v="03"/>
    <x v="2"/>
    <n v="9.9"/>
    <s v="DMAS"/>
    <s v="M3S"/>
    <s v="BUREAU"/>
    <x v="2"/>
    <x v="2"/>
  </r>
  <r>
    <x v="12"/>
    <x v="0"/>
    <s v=""/>
    <s v="04"/>
    <x v="2"/>
    <n v="15.1"/>
    <s v="DMAS"/>
    <s v="M3S"/>
    <s v="BUREAU"/>
    <x v="2"/>
    <x v="2"/>
  </r>
  <r>
    <x v="12"/>
    <x v="0"/>
    <s v=""/>
    <s v="05"/>
    <x v="2"/>
    <n v="9.4499999999999993"/>
    <s v="DMAS"/>
    <s v=""/>
    <s v="BUREAU"/>
    <x v="2"/>
    <x v="2"/>
  </r>
  <r>
    <x v="12"/>
    <x v="0"/>
    <s v=""/>
    <s v="06"/>
    <x v="2"/>
    <n v="9.3000000000000007"/>
    <s v="DMAS"/>
    <s v="M3S"/>
    <s v="BUREAU"/>
    <x v="2"/>
    <x v="2"/>
  </r>
  <r>
    <x v="12"/>
    <x v="0"/>
    <s v=""/>
    <s v="07"/>
    <x v="11"/>
    <n v="72.14"/>
    <s v="DMAS"/>
    <s v=""/>
    <s v="LABORATOIRE"/>
    <x v="4"/>
    <x v="3"/>
  </r>
  <r>
    <x v="12"/>
    <x v="0"/>
    <s v=""/>
    <s v="08"/>
    <x v="11"/>
    <n v="93.2"/>
    <s v="DMAS"/>
    <s v=""/>
    <s v="LABORATOIRE"/>
    <x v="2"/>
    <x v="3"/>
  </r>
  <r>
    <x v="12"/>
    <x v="0"/>
    <s v=""/>
    <s v="09"/>
    <x v="11"/>
    <n v="79.2"/>
    <s v="DAAA"/>
    <s v=""/>
    <s v="LABORATOIRE D'ESSAIS DE VIBRATION"/>
    <x v="2"/>
    <x v="3"/>
  </r>
  <r>
    <x v="12"/>
    <x v="0"/>
    <s v=""/>
    <s v="10"/>
    <x v="2"/>
    <n v="11.4"/>
    <s v="DAAA"/>
    <s v=""/>
    <s v="BUREAU"/>
    <x v="3"/>
    <x v="2"/>
  </r>
  <r>
    <x v="12"/>
    <x v="0"/>
    <s v=""/>
    <s v="12"/>
    <x v="11"/>
    <n v="23.6"/>
    <s v="DAAA"/>
    <s v=""/>
    <s v="LABORATOIRE BANC ROTOR"/>
    <x v="4"/>
    <x v="3"/>
  </r>
  <r>
    <x v="12"/>
    <x v="0"/>
    <s v=""/>
    <s v="13"/>
    <x v="11"/>
    <n v="8.4"/>
    <s v="DAAA"/>
    <s v=""/>
    <s v="SALLE MESURE BANC ROTOR"/>
    <x v="2"/>
    <x v="3"/>
  </r>
  <r>
    <x v="12"/>
    <x v="0"/>
    <s v=""/>
    <s v="14"/>
    <x v="0"/>
    <n v="114.3"/>
    <s v="DICO"/>
    <s v="DCCH"/>
    <s v="HALL ET COULOIRS COTE BAT U"/>
    <x v="2"/>
    <x v="3"/>
  </r>
  <r>
    <x v="12"/>
    <x v="0"/>
    <s v=""/>
    <s v="15"/>
    <x v="2"/>
    <n v="17"/>
    <s v="DAAA"/>
    <s v=""/>
    <s v="BUREAU (FOSSE)"/>
    <x v="4"/>
    <x v="2"/>
  </r>
  <r>
    <x v="12"/>
    <x v="0"/>
    <s v=""/>
    <s v="16"/>
    <x v="12"/>
    <n v="16.899999999999999"/>
    <s v="DAAA"/>
    <s v=""/>
    <s v="ORDINATEURS (FOSSE)"/>
    <x v="4"/>
    <x v="3"/>
  </r>
  <r>
    <x v="12"/>
    <x v="0"/>
    <s v=""/>
    <s v="18"/>
    <x v="11"/>
    <n v="78"/>
    <s v="DAAA"/>
    <s v=""/>
    <s v="LABORATOIRE (FOSSE)"/>
    <x v="2"/>
    <x v="3"/>
  </r>
  <r>
    <x v="13"/>
    <x v="9"/>
    <s v=""/>
    <s v=""/>
    <x v="11"/>
    <n v="10"/>
    <s v="DPHY"/>
    <s v="IEA"/>
    <s v="LABORATOIRE (ENTRE 2 CAGES ESCALIER)"/>
    <x v="2"/>
    <x v="3"/>
  </r>
  <r>
    <x v="13"/>
    <x v="9"/>
    <s v=""/>
    <s v=""/>
    <x v="1"/>
    <n v="9"/>
    <s v="DICO"/>
    <s v="DCCH"/>
    <s v="ESCALIER TREMIE"/>
    <x v="5"/>
    <x v="3"/>
  </r>
  <r>
    <x v="13"/>
    <x v="9"/>
    <s v=""/>
    <s v=""/>
    <x v="5"/>
    <n v="5.15"/>
    <s v="DICO"/>
    <s v="DCCH"/>
    <s v="SAS VERS LA GALERIE TECHNIQUE"/>
    <x v="2"/>
    <x v="3"/>
  </r>
  <r>
    <x v="13"/>
    <x v="9"/>
    <s v=""/>
    <s v="03"/>
    <x v="10"/>
    <n v="17.22"/>
    <s v="DPHY"/>
    <s v="IEA"/>
    <s v="ATELIER MECANIQUE"/>
    <x v="1"/>
    <x v="3"/>
  </r>
  <r>
    <x v="13"/>
    <x v="0"/>
    <s v=""/>
    <s v=""/>
    <x v="0"/>
    <n v="10"/>
    <s v="DICO"/>
    <s v="DCCH"/>
    <s v="COULOIR"/>
    <x v="2"/>
    <x v="3"/>
  </r>
  <r>
    <x v="13"/>
    <x v="0"/>
    <s v=""/>
    <s v=""/>
    <x v="0"/>
    <n v="16"/>
    <s v="DICO"/>
    <s v="DCCH"/>
    <s v="COULOIR"/>
    <x v="2"/>
    <x v="3"/>
  </r>
  <r>
    <x v="13"/>
    <x v="0"/>
    <s v=""/>
    <s v="01"/>
    <x v="4"/>
    <n v="9.2200000000000006"/>
    <s v="DICO"/>
    <s v="DCCH"/>
    <s v="HALL"/>
    <x v="2"/>
    <x v="0"/>
  </r>
  <r>
    <x v="13"/>
    <x v="0"/>
    <s v=""/>
    <s v="04"/>
    <x v="11"/>
    <n v="11.83"/>
    <s v="DPHY"/>
    <s v="IEA"/>
    <s v="LABORATOIRE PHYSIQUE"/>
    <x v="2"/>
    <x v="3"/>
  </r>
  <r>
    <x v="13"/>
    <x v="0"/>
    <s v=""/>
    <s v="05"/>
    <x v="11"/>
    <n v="15"/>
    <s v="DPHY"/>
    <s v="IEA"/>
    <s v="LABORATOIRE PHYSIQUE"/>
    <x v="2"/>
    <x v="3"/>
  </r>
  <r>
    <x v="13"/>
    <x v="0"/>
    <s v=""/>
    <s v="06"/>
    <x v="2"/>
    <n v="12"/>
    <s v="DPHY"/>
    <s v=""/>
    <s v="BUREAU"/>
    <x v="2"/>
    <x v="2"/>
  </r>
  <r>
    <x v="13"/>
    <x v="0"/>
    <s v=""/>
    <s v="07"/>
    <x v="11"/>
    <n v="11.17"/>
    <s v="DPHY"/>
    <s v="CMT"/>
    <s v="LABORATOIRE PHYSIQUE"/>
    <x v="2"/>
    <x v="3"/>
  </r>
  <r>
    <x v="13"/>
    <x v="0"/>
    <s v=""/>
    <s v="09"/>
    <x v="11"/>
    <n v="23"/>
    <s v="DPHY"/>
    <s v="IEA"/>
    <s v="LABORATOIRE PHYSIQUE"/>
    <x v="2"/>
    <x v="3"/>
  </r>
  <r>
    <x v="13"/>
    <x v="0"/>
    <s v=""/>
    <s v="10"/>
    <x v="10"/>
    <n v="17.71"/>
    <s v="DPHY"/>
    <s v="IEA"/>
    <s v="ATELIER MECANIQUE"/>
    <x v="5"/>
    <x v="3"/>
  </r>
  <r>
    <x v="13"/>
    <x v="0"/>
    <s v=""/>
    <s v="11"/>
    <x v="11"/>
    <n v="13.62"/>
    <s v="DPHY"/>
    <s v="IEA"/>
    <s v="LABORATOIRE PHYSIQUE METROLOGIE"/>
    <x v="2"/>
    <x v="3"/>
  </r>
  <r>
    <x v="13"/>
    <x v="0"/>
    <s v=""/>
    <s v="12"/>
    <x v="2"/>
    <n v="27"/>
    <s v="DPHY"/>
    <s v="IEA"/>
    <s v="BUREAU"/>
    <x v="2"/>
    <x v="2"/>
  </r>
  <r>
    <x v="13"/>
    <x v="0"/>
    <s v=""/>
    <s v="13"/>
    <x v="10"/>
    <n v="17.64"/>
    <s v="DPHY"/>
    <s v="IEA"/>
    <s v="ATELIER MECANIQUE"/>
    <x v="1"/>
    <x v="3"/>
  </r>
  <r>
    <x v="13"/>
    <x v="0"/>
    <s v=""/>
    <s v="16"/>
    <x v="2"/>
    <n v="24"/>
    <s v="DPHY"/>
    <s v="IEA"/>
    <s v="BUREAU"/>
    <x v="2"/>
    <x v="2"/>
  </r>
  <r>
    <x v="13"/>
    <x v="1"/>
    <s v=""/>
    <s v=""/>
    <x v="0"/>
    <n v="37"/>
    <s v="DICO"/>
    <s v="DCCH"/>
    <s v="COULOIR"/>
    <x v="2"/>
    <x v="3"/>
  </r>
  <r>
    <x v="13"/>
    <x v="1"/>
    <s v=""/>
    <s v=""/>
    <x v="4"/>
    <n v="9.2200000000000006"/>
    <s v="DICO"/>
    <s v="DCCH"/>
    <s v="HALL"/>
    <x v="2"/>
    <x v="3"/>
  </r>
  <r>
    <x v="13"/>
    <x v="1"/>
    <s v=""/>
    <s v=""/>
    <x v="5"/>
    <n v="2.61"/>
    <s v="DICO"/>
    <s v="DCCH"/>
    <s v="SAS"/>
    <x v="0"/>
    <x v="3"/>
  </r>
  <r>
    <x v="13"/>
    <x v="1"/>
    <s v=""/>
    <s v=""/>
    <x v="0"/>
    <n v="8.5"/>
    <s v="DICO"/>
    <s v="DCCH"/>
    <s v="COULOIR"/>
    <x v="2"/>
    <x v="3"/>
  </r>
  <r>
    <x v="13"/>
    <x v="1"/>
    <s v=""/>
    <s v="04"/>
    <x v="7"/>
    <n v="11.84"/>
    <s v="DPHY"/>
    <s v="IEA"/>
    <s v="PHOTOCOPIEUR + INFORMATIQUE"/>
    <x v="2"/>
    <x v="3"/>
  </r>
  <r>
    <x v="13"/>
    <x v="1"/>
    <s v=""/>
    <s v="06"/>
    <x v="2"/>
    <n v="10.84"/>
    <s v="DPHY"/>
    <s v="IEA"/>
    <s v="BUREAU"/>
    <x v="3"/>
    <x v="2"/>
  </r>
  <r>
    <x v="13"/>
    <x v="1"/>
    <s v=""/>
    <s v="07"/>
    <x v="2"/>
    <n v="10"/>
    <s v="DPHY"/>
    <s v="IEA"/>
    <s v="BUREAU"/>
    <x v="3"/>
    <x v="2"/>
  </r>
  <r>
    <x v="13"/>
    <x v="1"/>
    <s v=""/>
    <s v="08"/>
    <x v="2"/>
    <n v="11.89"/>
    <s v="DPHY"/>
    <s v="IEA"/>
    <s v="BUREAU"/>
    <x v="3"/>
    <x v="2"/>
  </r>
  <r>
    <x v="13"/>
    <x v="1"/>
    <s v=""/>
    <s v="09"/>
    <x v="2"/>
    <n v="23"/>
    <s v="DPHY"/>
    <s v="IEA"/>
    <s v="BUREAU"/>
    <x v="3"/>
    <x v="2"/>
  </r>
  <r>
    <x v="13"/>
    <x v="1"/>
    <s v=""/>
    <s v="10"/>
    <x v="2"/>
    <n v="9.6999999999999993"/>
    <s v="DPHY"/>
    <s v="IEA"/>
    <s v="BUREAU"/>
    <x v="3"/>
    <x v="2"/>
  </r>
  <r>
    <x v="13"/>
    <x v="1"/>
    <s v=""/>
    <s v="11"/>
    <x v="2"/>
    <n v="21"/>
    <s v="DPHY"/>
    <s v="IEA"/>
    <s v="BUREAU"/>
    <x v="3"/>
    <x v="2"/>
  </r>
  <r>
    <x v="13"/>
    <x v="1"/>
    <s v=""/>
    <s v="12"/>
    <x v="2"/>
    <n v="8.19"/>
    <s v="DPHY"/>
    <s v=""/>
    <s v="BUREAU"/>
    <x v="3"/>
    <x v="2"/>
  </r>
  <r>
    <x v="13"/>
    <x v="1"/>
    <s v=""/>
    <s v="13"/>
    <x v="8"/>
    <n v="21.61"/>
    <s v="DICO"/>
    <s v="DCCH"/>
    <s v="SALLE DE REUNION"/>
    <x v="2"/>
    <x v="3"/>
  </r>
  <r>
    <x v="13"/>
    <x v="1"/>
    <s v=""/>
    <s v="14"/>
    <x v="2"/>
    <n v="15.95"/>
    <s v="DPHY"/>
    <s v="IEA"/>
    <s v="BUREAU"/>
    <x v="3"/>
    <x v="2"/>
  </r>
  <r>
    <x v="13"/>
    <x v="1"/>
    <s v=""/>
    <s v="15"/>
    <x v="2"/>
    <n v="8.85"/>
    <s v="DPHY"/>
    <s v=""/>
    <s v="BUREAU"/>
    <x v="3"/>
    <x v="2"/>
  </r>
  <r>
    <x v="13"/>
    <x v="1"/>
    <s v=""/>
    <s v="16"/>
    <x v="2"/>
    <n v="15.91"/>
    <s v="DPHY"/>
    <s v="IEA"/>
    <s v="BUREAU"/>
    <x v="3"/>
    <x v="2"/>
  </r>
  <r>
    <x v="13"/>
    <x v="2"/>
    <s v=""/>
    <s v=""/>
    <x v="4"/>
    <n v="9.2200000000000006"/>
    <s v="DICO"/>
    <s v="DCCH"/>
    <s v="HALL"/>
    <x v="2"/>
    <x v="3"/>
  </r>
  <r>
    <x v="13"/>
    <x v="2"/>
    <s v=""/>
    <s v=""/>
    <x v="0"/>
    <n v="33.1"/>
    <s v="DICO"/>
    <s v="DCCH"/>
    <s v="COULOIR"/>
    <x v="2"/>
    <x v="3"/>
  </r>
  <r>
    <x v="13"/>
    <x v="2"/>
    <s v=""/>
    <s v="02"/>
    <x v="11"/>
    <n v="12"/>
    <s v="DPHY"/>
    <s v="CMT"/>
    <s v="LABORATOIRE CHIMIE"/>
    <x v="1"/>
    <x v="3"/>
  </r>
  <r>
    <x v="13"/>
    <x v="2"/>
    <s v=""/>
    <s v="03"/>
    <x v="11"/>
    <n v="8.85"/>
    <s v="DPHY"/>
    <s v="CMT"/>
    <s v="LABORATOIRE PHYSIQUE MESURES"/>
    <x v="2"/>
    <x v="3"/>
  </r>
  <r>
    <x v="13"/>
    <x v="2"/>
    <s v=""/>
    <s v="05"/>
    <x v="11"/>
    <n v="30.23"/>
    <s v="DPHY"/>
    <s v="CMT"/>
    <s v="LABORATOIRE PHYSIQUE ELECTRONIQUE"/>
    <x v="2"/>
    <x v="3"/>
  </r>
  <r>
    <x v="13"/>
    <x v="2"/>
    <s v=""/>
    <s v="06"/>
    <x v="11"/>
    <n v="24.9"/>
    <s v="DPHY"/>
    <s v="CMT"/>
    <s v="LABORATOIRE PHYSIQUE ELECTRONIQUE"/>
    <x v="2"/>
    <x v="3"/>
  </r>
  <r>
    <x v="13"/>
    <x v="2"/>
    <s v=""/>
    <s v="07"/>
    <x v="2"/>
    <n v="13.89"/>
    <s v="DPHY"/>
    <s v="CMT"/>
    <s v="BUREAU"/>
    <x v="2"/>
    <x v="2"/>
  </r>
  <r>
    <x v="13"/>
    <x v="2"/>
    <s v=""/>
    <s v="08"/>
    <x v="2"/>
    <n v="16.86"/>
    <s v="DPHY"/>
    <s v="CMT"/>
    <s v="BUREAU"/>
    <x v="2"/>
    <x v="2"/>
  </r>
  <r>
    <x v="13"/>
    <x v="2"/>
    <s v=""/>
    <s v="10"/>
    <x v="2"/>
    <n v="15.2"/>
    <s v="DPHY"/>
    <s v="CMT"/>
    <s v="BUREAU"/>
    <x v="2"/>
    <x v="2"/>
  </r>
  <r>
    <x v="13"/>
    <x v="2"/>
    <s v=""/>
    <s v="11"/>
    <x v="2"/>
    <n v="17.989999999999998"/>
    <s v="DPHY"/>
    <s v=""/>
    <s v="BUREAU"/>
    <x v="2"/>
    <x v="2"/>
  </r>
  <r>
    <x v="13"/>
    <x v="2"/>
    <s v=""/>
    <s v="12"/>
    <x v="2"/>
    <n v="8.8000000000000007"/>
    <s v="DPHY"/>
    <s v="CMT"/>
    <s v="BUREAU"/>
    <x v="2"/>
    <x v="2"/>
  </r>
  <r>
    <x v="13"/>
    <x v="2"/>
    <s v=""/>
    <s v="13"/>
    <x v="2"/>
    <n v="15.95"/>
    <s v="DPHY"/>
    <s v="CMT"/>
    <s v="BUREAU"/>
    <x v="2"/>
    <x v="2"/>
  </r>
  <r>
    <x v="13"/>
    <x v="2"/>
    <s v=""/>
    <s v="14"/>
    <x v="12"/>
    <n v="8.19"/>
    <s v="DPHY"/>
    <s v="CMT"/>
    <s v="TECHNIQUE"/>
    <x v="2"/>
    <x v="3"/>
  </r>
  <r>
    <x v="13"/>
    <x v="3"/>
    <s v=""/>
    <s v=""/>
    <x v="1"/>
    <n v="15.24"/>
    <s v="DICO"/>
    <s v="DCCH"/>
    <s v="ESCALIER"/>
    <x v="2"/>
    <x v="3"/>
  </r>
  <r>
    <x v="13"/>
    <x v="3"/>
    <s v=""/>
    <s v=""/>
    <x v="4"/>
    <n v="9.2200000000000006"/>
    <s v="DICO"/>
    <s v="DCCH"/>
    <s v="HALL"/>
    <x v="2"/>
    <x v="3"/>
  </r>
  <r>
    <x v="13"/>
    <x v="3"/>
    <s v=""/>
    <s v="02"/>
    <x v="11"/>
    <n v="12"/>
    <s v="DPHY"/>
    <s v="CMT"/>
    <s v="LABORATOIRE DE CHIMIE NETTOYAGE"/>
    <x v="1"/>
    <x v="3"/>
  </r>
  <r>
    <x v="13"/>
    <x v="3"/>
    <s v=""/>
    <s v="04"/>
    <x v="11"/>
    <n v="49"/>
    <s v="DPHY"/>
    <s v="IEA"/>
    <s v="LABORATOIRE PHYSIQUE"/>
    <x v="0"/>
    <x v="3"/>
  </r>
  <r>
    <x v="13"/>
    <x v="3"/>
    <s v=""/>
    <s v="06"/>
    <x v="5"/>
    <n v="4.95"/>
    <s v="DPHY"/>
    <s v="CMT/ IEA"/>
    <s v="SAS ACCES SALLE BLANCHE"/>
    <x v="0"/>
    <x v="3"/>
  </r>
  <r>
    <x v="13"/>
    <x v="3"/>
    <s v=""/>
    <s v="09"/>
    <x v="11"/>
    <n v="18"/>
    <s v="DPHY"/>
    <s v="IEA"/>
    <s v="LABORATOIRE PHYSIQUE"/>
    <x v="0"/>
    <x v="3"/>
  </r>
  <r>
    <x v="13"/>
    <x v="3"/>
    <s v=""/>
    <s v="10"/>
    <x v="5"/>
    <n v="5.44"/>
    <s v="DICO"/>
    <s v="DCCH"/>
    <s v="SAS"/>
    <x v="0"/>
    <x v="3"/>
  </r>
  <r>
    <x v="13"/>
    <x v="3"/>
    <s v=""/>
    <s v="12"/>
    <x v="2"/>
    <n v="11"/>
    <s v="DPHY"/>
    <s v="IEA"/>
    <s v="BUREAU"/>
    <x v="3"/>
    <x v="2"/>
  </r>
  <r>
    <x v="13"/>
    <x v="3"/>
    <s v=""/>
    <s v="14"/>
    <x v="2"/>
    <n v="12.88"/>
    <s v="DPHY"/>
    <s v="IEA"/>
    <s v="BUREAU"/>
    <x v="3"/>
    <x v="2"/>
  </r>
  <r>
    <x v="13"/>
    <x v="3"/>
    <s v=""/>
    <s v="15"/>
    <x v="2"/>
    <n v="10.32"/>
    <s v="DPHY"/>
    <s v=""/>
    <s v="BUREAU"/>
    <x v="3"/>
    <x v="2"/>
  </r>
  <r>
    <x v="13"/>
    <x v="3"/>
    <s v=""/>
    <s v="16"/>
    <x v="2"/>
    <n v="10.8"/>
    <s v="DPHY"/>
    <s v="IEA"/>
    <s v="BUREAU"/>
    <x v="3"/>
    <x v="2"/>
  </r>
  <r>
    <x v="13"/>
    <x v="3"/>
    <s v=""/>
    <s v="17"/>
    <x v="2"/>
    <n v="8.33"/>
    <s v="DPHY"/>
    <s v="IEA"/>
    <s v="BUREAU"/>
    <x v="3"/>
    <x v="2"/>
  </r>
  <r>
    <x v="13"/>
    <x v="0"/>
    <s v=""/>
    <s v=""/>
    <x v="1"/>
    <n v="15.24"/>
    <s v="DICO"/>
    <s v="DCCH"/>
    <s v="TREMIE ESCALIER"/>
    <x v="2"/>
    <x v="3"/>
  </r>
  <r>
    <x v="13"/>
    <x v="1"/>
    <s v=""/>
    <s v=""/>
    <x v="1"/>
    <n v="15.24"/>
    <s v="DICO"/>
    <s v="DCCH"/>
    <s v="TREMIE ESCALIER"/>
    <x v="2"/>
    <x v="3"/>
  </r>
  <r>
    <x v="13"/>
    <x v="2"/>
    <s v=""/>
    <s v=""/>
    <x v="1"/>
    <n v="15.24"/>
    <s v="DICO"/>
    <s v="DCCH"/>
    <s v="TREMIE ESCALIER"/>
    <x v="2"/>
    <x v="3"/>
  </r>
  <r>
    <x v="13"/>
    <x v="3"/>
    <s v=""/>
    <s v=""/>
    <x v="1"/>
    <n v="15.24"/>
    <s v="DICO"/>
    <s v="DCCH"/>
    <s v="ESCALIER"/>
    <x v="2"/>
    <x v="3"/>
  </r>
  <r>
    <x v="14"/>
    <x v="0"/>
    <s v=""/>
    <s v="01"/>
    <x v="2"/>
    <n v="14"/>
    <s v="DICO"/>
    <s v="DCCH"/>
    <s v="LOCAL AMICALE DES ANCIENS"/>
    <x v="2"/>
    <x v="2"/>
  </r>
  <r>
    <x v="14"/>
    <x v="0"/>
    <s v=""/>
    <s v="06"/>
    <x v="12"/>
    <n v="28"/>
    <s v="DSI"/>
    <s v=""/>
    <s v="INFORMATIQUE"/>
    <x v="4"/>
    <x v="3"/>
  </r>
  <r>
    <x v="15"/>
    <x v="9"/>
    <s v=""/>
    <s v=""/>
    <x v="5"/>
    <n v="13"/>
    <s v="DICO"/>
    <s v="DCCH"/>
    <s v="SAS"/>
    <x v="6"/>
    <x v="3"/>
  </r>
  <r>
    <x v="15"/>
    <x v="0"/>
    <s v=""/>
    <s v=""/>
    <x v="5"/>
    <n v="3.55"/>
    <s v="DICO"/>
    <s v="DCCH"/>
    <s v="SAS LOCAL HAUTE TENSION"/>
    <x v="6"/>
    <x v="3"/>
  </r>
  <r>
    <x v="16"/>
    <x v="10"/>
    <s v=""/>
    <s v=""/>
    <x v="1"/>
    <n v="17.579999999999998"/>
    <s v="DICO"/>
    <s v="DCCH"/>
    <s v="ESCALIER"/>
    <x v="6"/>
    <x v="5"/>
  </r>
  <r>
    <x v="16"/>
    <x v="10"/>
    <s v=""/>
    <s v="06"/>
    <x v="2"/>
    <n v="16.73"/>
    <s v="DICO"/>
    <s v="G"/>
    <s v="BUREAU CHAUFFEURS MECANICIENS"/>
    <x v="2"/>
    <x v="2"/>
  </r>
  <r>
    <x v="16"/>
    <x v="10"/>
    <s v=""/>
    <s v="07"/>
    <x v="2"/>
    <n v="15.75"/>
    <s v="DICO"/>
    <s v="G"/>
    <s v="BUREAU RESPONSABLE GARAGE"/>
    <x v="1"/>
    <x v="2"/>
  </r>
  <r>
    <x v="16"/>
    <x v="10"/>
    <s v=""/>
    <s v="09"/>
    <x v="10"/>
    <n v="59.36"/>
    <s v="DICO"/>
    <s v="DCCH"/>
    <s v="ATELIER MECANIQUE"/>
    <x v="6"/>
    <x v="3"/>
  </r>
  <r>
    <x v="16"/>
    <x v="10"/>
    <s v=""/>
    <s v="10"/>
    <x v="6"/>
    <n v="25.2"/>
    <s v="DICO"/>
    <s v="DCCH"/>
    <s v="VESTIAIRES"/>
    <x v="0"/>
    <x v="4"/>
  </r>
  <r>
    <x v="16"/>
    <x v="9"/>
    <s v=""/>
    <s v=""/>
    <x v="5"/>
    <n v="4"/>
    <s v="DICO"/>
    <s v="DCCH"/>
    <s v="SAS"/>
    <x v="1"/>
    <x v="3"/>
  </r>
  <r>
    <x v="16"/>
    <x v="9"/>
    <s v=""/>
    <s v=""/>
    <x v="1"/>
    <n v="17.579999999999998"/>
    <s v="DICO"/>
    <s v="DCCH"/>
    <s v="ESCALIER"/>
    <x v="6"/>
    <x v="5"/>
  </r>
  <r>
    <x v="16"/>
    <x v="9"/>
    <s v=""/>
    <s v=""/>
    <x v="5"/>
    <n v="6.6"/>
    <s v="DICO"/>
    <s v="DCCH"/>
    <s v="SAS"/>
    <x v="6"/>
    <x v="3"/>
  </r>
  <r>
    <x v="16"/>
    <x v="9"/>
    <s v=""/>
    <s v="19"/>
    <x v="10"/>
    <n v="26.72"/>
    <s v="DESAFFEC"/>
    <s v=""/>
    <s v="EX MASSICOT ATELIER OFFSET + COLLEUSE"/>
    <x v="5"/>
    <x v="3"/>
  </r>
  <r>
    <x v="16"/>
    <x v="0"/>
    <s v=""/>
    <s v=""/>
    <x v="1"/>
    <n v="5.6"/>
    <s v="DICO"/>
    <s v="DCCH"/>
    <s v="ESCALIER"/>
    <x v="1"/>
    <x v="5"/>
  </r>
  <r>
    <x v="16"/>
    <x v="0"/>
    <s v=""/>
    <s v="01"/>
    <x v="5"/>
    <n v="5"/>
    <s v="DICO"/>
    <s v="DCCH"/>
    <s v="SAS SALLE REUNION CONTENSOU"/>
    <x v="3"/>
    <x v="0"/>
  </r>
  <r>
    <x v="16"/>
    <x v="0"/>
    <s v=""/>
    <s v="04"/>
    <x v="8"/>
    <n v="108"/>
    <s v="DICO"/>
    <s v="DCCH"/>
    <s v="SALLE DE REUNION DITE P.CONTENSOU"/>
    <x v="3"/>
    <x v="4"/>
  </r>
  <r>
    <x v="16"/>
    <x v="0"/>
    <s v=""/>
    <s v="14"/>
    <x v="4"/>
    <n v="46.1"/>
    <s v="DICO"/>
    <s v="DCCH"/>
    <s v="HALL"/>
    <x v="2"/>
    <x v="0"/>
  </r>
  <r>
    <x v="16"/>
    <x v="0"/>
    <s v=""/>
    <s v="15"/>
    <x v="4"/>
    <n v="79.2"/>
    <s v="DICO"/>
    <s v="DCCH"/>
    <s v="HALL"/>
    <x v="2"/>
    <x v="0"/>
  </r>
  <r>
    <x v="16"/>
    <x v="0"/>
    <s v=""/>
    <s v="16"/>
    <x v="4"/>
    <n v="56.43"/>
    <s v="DICO"/>
    <s v="DCCH"/>
    <s v="HALL AFFICHAGE"/>
    <x v="2"/>
    <x v="0"/>
  </r>
  <r>
    <x v="16"/>
    <x v="2"/>
    <s v=""/>
    <s v="01"/>
    <x v="4"/>
    <n v="23.14"/>
    <s v="DICO"/>
    <s v="DCCH"/>
    <s v="HALL"/>
    <x v="2"/>
    <x v="3"/>
  </r>
  <r>
    <x v="16"/>
    <x v="2"/>
    <s v=""/>
    <s v="08"/>
    <x v="20"/>
    <n v="19.649999999999999"/>
    <s v="DICO"/>
    <s v="DCCH"/>
    <s v="OFFICE DIRECTION"/>
    <x v="1"/>
    <x v="5"/>
  </r>
  <r>
    <x v="16"/>
    <x v="2"/>
    <s v=""/>
    <s v="28"/>
    <x v="0"/>
    <n v="16.399999999999999"/>
    <s v="DICO"/>
    <s v="DCCH"/>
    <s v="COULOIR SALLE INVITES RESTAURANT"/>
    <x v="2"/>
    <x v="3"/>
  </r>
  <r>
    <x v="17"/>
    <x v="11"/>
    <s v=""/>
    <s v=""/>
    <x v="1"/>
    <n v="6.4"/>
    <s v="DICO"/>
    <s v="DCCH"/>
    <s v="ESCALIER"/>
    <x v="6"/>
    <x v="5"/>
  </r>
  <r>
    <x v="17"/>
    <x v="10"/>
    <s v=""/>
    <s v=""/>
    <x v="5"/>
    <n v="5.25"/>
    <s v="DICO"/>
    <s v="DCCH"/>
    <s v="SAS"/>
    <x v="1"/>
    <x v="3"/>
  </r>
  <r>
    <x v="17"/>
    <x v="10"/>
    <s v=""/>
    <s v=""/>
    <x v="1"/>
    <n v="11.48"/>
    <s v="DICO"/>
    <s v="DCCH"/>
    <s v="ESCALIER"/>
    <x v="1"/>
    <x v="5"/>
  </r>
  <r>
    <x v="17"/>
    <x v="9"/>
    <s v=""/>
    <s v=""/>
    <x v="5"/>
    <n v="4.5"/>
    <s v="DICO"/>
    <s v="DCCH"/>
    <s v="SAS"/>
    <x v="6"/>
    <x v="3"/>
  </r>
  <r>
    <x v="17"/>
    <x v="9"/>
    <s v=""/>
    <s v=""/>
    <x v="1"/>
    <n v="5.04"/>
    <s v="DICO"/>
    <s v="DCCH"/>
    <s v="ESCALIER"/>
    <x v="1"/>
    <x v="5"/>
  </r>
  <r>
    <x v="17"/>
    <x v="0"/>
    <s v=""/>
    <s v=""/>
    <x v="1"/>
    <n v="5.6"/>
    <s v="DICO"/>
    <s v="DCCH"/>
    <s v="ESCALIER"/>
    <x v="1"/>
    <x v="5"/>
  </r>
  <r>
    <x v="17"/>
    <x v="1"/>
    <s v=""/>
    <s v=""/>
    <x v="1"/>
    <n v="6.4"/>
    <s v="DICO"/>
    <s v="DCCH"/>
    <s v="ESCALIER"/>
    <x v="1"/>
    <x v="5"/>
  </r>
  <r>
    <x v="17"/>
    <x v="1"/>
    <s v=""/>
    <s v=""/>
    <x v="4"/>
    <n v="26.44"/>
    <s v="DICO"/>
    <s v="DCCH"/>
    <s v="HALL"/>
    <x v="1"/>
    <x v="3"/>
  </r>
  <r>
    <x v="17"/>
    <x v="2"/>
    <s v=""/>
    <s v=""/>
    <x v="1"/>
    <n v="6"/>
    <s v="DICO"/>
    <s v="DCCH"/>
    <s v="ESCALIER"/>
    <x v="1"/>
    <x v="5"/>
  </r>
  <r>
    <x v="17"/>
    <x v="3"/>
    <s v=""/>
    <s v=""/>
    <x v="1"/>
    <n v="5.04"/>
    <s v="DICO"/>
    <s v="DCCH"/>
    <s v="ESCALIER"/>
    <x v="1"/>
    <x v="5"/>
  </r>
  <r>
    <x v="18"/>
    <x v="0"/>
    <s v=""/>
    <s v="16"/>
    <x v="2"/>
    <n v="17"/>
    <s v="DICO"/>
    <s v="DCCH"/>
    <s v="BUREAU SOCIETE HYDROPOLE"/>
    <x v="5"/>
    <x v="2"/>
  </r>
  <r>
    <x v="19"/>
    <x v="0"/>
    <s v=""/>
    <s v="04"/>
    <x v="2"/>
    <n v="15"/>
    <s v="DICO"/>
    <s v="DCCH"/>
    <s v="EX BUREAU MANUTENTION"/>
    <x v="0"/>
    <x v="2"/>
  </r>
  <r>
    <x v="19"/>
    <x v="0"/>
    <s v=""/>
    <s v="06"/>
    <x v="2"/>
    <n v="18.600000000000001"/>
    <s v="DICO"/>
    <s v="DCCH"/>
    <s v="BUREAU  ENT EXT TRAVAUX SOC SPIE"/>
    <x v="5"/>
    <x v="2"/>
  </r>
  <r>
    <x v="20"/>
    <x v="0"/>
    <s v=""/>
    <s v="02"/>
    <x v="10"/>
    <n v="12.17"/>
    <s v="DAAA"/>
    <s v=""/>
    <s v="STOCKAGE MATERIELS MISSION"/>
    <x v="5"/>
    <x v="3"/>
  </r>
  <r>
    <x v="21"/>
    <x v="0"/>
    <s v=""/>
    <s v="3"/>
    <x v="13"/>
    <n v="109"/>
    <s v="DICO"/>
    <s v="SE"/>
    <s v="POSTE D'ACCUEIL"/>
    <x v="0"/>
    <x v="0"/>
  </r>
  <r>
    <x v="22"/>
    <x v="0"/>
    <s v=""/>
    <s v="01"/>
    <x v="20"/>
    <n v="46.2"/>
    <s v="DICO"/>
    <s v="DCCH"/>
    <s v="REFECTOIRE ENT EXT"/>
    <x v="5"/>
    <x v="0"/>
  </r>
  <r>
    <x v="22"/>
    <x v="0"/>
    <s v=""/>
    <s v="02"/>
    <x v="6"/>
    <n v="25.5"/>
    <s v="DICO"/>
    <s v="DCCH"/>
    <s v="VESTIAIRES"/>
    <x v="5"/>
    <x v="0"/>
  </r>
  <r>
    <x v="23"/>
    <x v="9"/>
    <s v=""/>
    <s v=""/>
    <x v="4"/>
    <n v="25.23"/>
    <s v="DICO"/>
    <s v="DCCH"/>
    <s v="HALL"/>
    <x v="1"/>
    <x v="0"/>
  </r>
  <r>
    <x v="23"/>
    <x v="9"/>
    <s v=""/>
    <s v=""/>
    <x v="1"/>
    <n v="14.28"/>
    <s v="DICO"/>
    <s v="DCCH"/>
    <s v="ESCALIER"/>
    <x v="1"/>
    <x v="5"/>
  </r>
  <r>
    <x v="23"/>
    <x v="0"/>
    <s v=""/>
    <s v=""/>
    <x v="1"/>
    <n v="24.8"/>
    <s v="DICO"/>
    <s v="DCCH"/>
    <s v="ESCALIER"/>
    <x v="1"/>
    <x v="5"/>
  </r>
  <r>
    <x v="23"/>
    <x v="0"/>
    <s v=""/>
    <s v=""/>
    <x v="1"/>
    <n v="11.6"/>
    <s v="DICO"/>
    <s v="DCCH"/>
    <s v="ESCALIER"/>
    <x v="1"/>
    <x v="5"/>
  </r>
  <r>
    <x v="23"/>
    <x v="0"/>
    <s v=""/>
    <s v=""/>
    <x v="0"/>
    <n v="56.94"/>
    <s v="DICO"/>
    <s v="DCCH"/>
    <s v="COULOIR"/>
    <x v="2"/>
    <x v="3"/>
  </r>
  <r>
    <x v="23"/>
    <x v="0"/>
    <s v=""/>
    <s v="02"/>
    <x v="12"/>
    <n v="130"/>
    <s v="DSI"/>
    <s v=""/>
    <s v="ORDINATEURS"/>
    <x v="4"/>
    <x v="3"/>
  </r>
  <r>
    <x v="23"/>
    <x v="0"/>
    <s v=""/>
    <s v="03"/>
    <x v="2"/>
    <n v="20.65"/>
    <s v="DSI"/>
    <s v="OST"/>
    <s v="BUREAU"/>
    <x v="0"/>
    <x v="2"/>
  </r>
  <r>
    <x v="23"/>
    <x v="0"/>
    <s v=""/>
    <s v="04"/>
    <x v="12"/>
    <n v="22"/>
    <s v="DSI"/>
    <s v=""/>
    <s v="TELECOM"/>
    <x v="4"/>
    <x v="3"/>
  </r>
  <r>
    <x v="23"/>
    <x v="0"/>
    <s v=""/>
    <s v="08"/>
    <x v="12"/>
    <n v="91"/>
    <s v="DSI"/>
    <s v=""/>
    <s v="ORDINATEURS"/>
    <x v="4"/>
    <x v="3"/>
  </r>
  <r>
    <x v="23"/>
    <x v="0"/>
    <s v=""/>
    <s v="11"/>
    <x v="2"/>
    <n v="11.7"/>
    <s v="DSI"/>
    <s v="OST"/>
    <s v="BUREAU"/>
    <x v="2"/>
    <x v="2"/>
  </r>
  <r>
    <x v="23"/>
    <x v="0"/>
    <s v=""/>
    <s v="13"/>
    <x v="2"/>
    <n v="11.37"/>
    <s v="DSI"/>
    <s v=""/>
    <s v="BUREAU"/>
    <x v="2"/>
    <x v="2"/>
  </r>
  <r>
    <x v="23"/>
    <x v="0"/>
    <s v=""/>
    <s v="15"/>
    <x v="2"/>
    <n v="9.56"/>
    <s v="DSI"/>
    <s v="OST"/>
    <s v="BUREAU"/>
    <x v="2"/>
    <x v="2"/>
  </r>
  <r>
    <x v="23"/>
    <x v="0"/>
    <s v=""/>
    <s v="19"/>
    <x v="2"/>
    <n v="24"/>
    <s v="DSI"/>
    <s v="OST"/>
    <s v="BUREAU ET ATELIER RESEAU"/>
    <x v="2"/>
    <x v="2"/>
  </r>
  <r>
    <x v="23"/>
    <x v="0"/>
    <s v=""/>
    <s v="21"/>
    <x v="2"/>
    <n v="18"/>
    <s v="DSI"/>
    <s v=""/>
    <s v="BUREAU"/>
    <x v="2"/>
    <x v="2"/>
  </r>
  <r>
    <x v="23"/>
    <x v="1"/>
    <s v=""/>
    <s v=""/>
    <x v="0"/>
    <n v="56.4"/>
    <s v="DICO"/>
    <s v="DCCH"/>
    <s v="COULOIR"/>
    <x v="0"/>
    <x v="3"/>
  </r>
  <r>
    <x v="23"/>
    <x v="1"/>
    <s v=""/>
    <s v=""/>
    <x v="1"/>
    <n v="11.6"/>
    <s v="DICO"/>
    <s v="DCCH"/>
    <s v="ESCALIER"/>
    <x v="1"/>
    <x v="5"/>
  </r>
  <r>
    <x v="23"/>
    <x v="1"/>
    <s v=""/>
    <s v=""/>
    <x v="1"/>
    <n v="24.8"/>
    <s v="DICO"/>
    <s v="DCCH"/>
    <s v="ESCALIER"/>
    <x v="1"/>
    <x v="5"/>
  </r>
  <r>
    <x v="23"/>
    <x v="1"/>
    <s v=""/>
    <s v="02"/>
    <x v="12"/>
    <n v="73.599999999999994"/>
    <s v="DSI"/>
    <s v=""/>
    <s v="ORDINATEURS GESTION"/>
    <x v="4"/>
    <x v="3"/>
  </r>
  <r>
    <x v="23"/>
    <x v="1"/>
    <s v=""/>
    <s v="03"/>
    <x v="2"/>
    <n v="20.65"/>
    <s v="DSI"/>
    <s v=""/>
    <s v="BUREAU"/>
    <x v="2"/>
    <x v="2"/>
  </r>
  <r>
    <x v="23"/>
    <x v="1"/>
    <s v=""/>
    <s v="04"/>
    <x v="12"/>
    <n v="32.799999999999997"/>
    <s v="DSI"/>
    <s v=""/>
    <s v="TELECOM 2 (Y COMPRIS LOCAL 06 08)"/>
    <x v="4"/>
    <x v="3"/>
  </r>
  <r>
    <x v="23"/>
    <x v="1"/>
    <s v=""/>
    <s v="09"/>
    <x v="2"/>
    <n v="22.27"/>
    <s v="DSI"/>
    <s v=""/>
    <s v="LOCAL CENTRE APPELS 30 333 (Y COMPRIS LOCAL 11)"/>
    <x v="4"/>
    <x v="2"/>
  </r>
  <r>
    <x v="23"/>
    <x v="1"/>
    <s v=""/>
    <s v="10"/>
    <x v="12"/>
    <n v="149.6"/>
    <s v="DSI"/>
    <s v=""/>
    <s v="ORDINATEURS (Y COMPRIS LOCAL 14)"/>
    <x v="4"/>
    <x v="3"/>
  </r>
  <r>
    <x v="23"/>
    <x v="1"/>
    <s v=""/>
    <s v="15"/>
    <x v="2"/>
    <n v="37.659999999999997"/>
    <s v="DSI"/>
    <s v=""/>
    <s v="LOCAL CENTRE TRAITEMENT APPELS 30 333"/>
    <x v="4"/>
    <x v="2"/>
  </r>
  <r>
    <x v="23"/>
    <x v="1"/>
    <s v=""/>
    <s v="19"/>
    <x v="2"/>
    <n v="18.07"/>
    <s v="DSI"/>
    <s v=""/>
    <s v="BUREAU"/>
    <x v="2"/>
    <x v="2"/>
  </r>
  <r>
    <x v="23"/>
    <x v="2"/>
    <s v=""/>
    <s v=""/>
    <x v="1"/>
    <n v="24.8"/>
    <s v="DICO"/>
    <s v="DCCH"/>
    <s v="ESCALIER"/>
    <x v="1"/>
    <x v="5"/>
  </r>
  <r>
    <x v="23"/>
    <x v="2"/>
    <s v=""/>
    <s v=""/>
    <x v="0"/>
    <n v="91.6"/>
    <s v="DICO"/>
    <s v="DCCH"/>
    <s v="COULOIR"/>
    <x v="0"/>
    <x v="3"/>
  </r>
  <r>
    <x v="23"/>
    <x v="2"/>
    <s v=""/>
    <s v=""/>
    <x v="1"/>
    <n v="11.6"/>
    <s v="DICO"/>
    <s v="DCCH"/>
    <s v="ESCALIER"/>
    <x v="1"/>
    <x v="5"/>
  </r>
  <r>
    <x v="23"/>
    <x v="2"/>
    <s v=""/>
    <s v="01"/>
    <x v="2"/>
    <n v="37"/>
    <s v="DSI"/>
    <s v="GDSI"/>
    <s v="BUREAU DIRECTEUR"/>
    <x v="3"/>
    <x v="2"/>
  </r>
  <r>
    <x v="23"/>
    <x v="2"/>
    <s v=""/>
    <s v="04"/>
    <x v="2"/>
    <n v="10.73"/>
    <s v="DSI"/>
    <s v="OST"/>
    <s v="BUREAU"/>
    <x v="2"/>
    <x v="2"/>
  </r>
  <r>
    <x v="23"/>
    <x v="2"/>
    <s v=""/>
    <s v="06"/>
    <x v="2"/>
    <n v="11"/>
    <s v="DSI"/>
    <s v="ISR"/>
    <s v="BUREAU"/>
    <x v="2"/>
    <x v="2"/>
  </r>
  <r>
    <x v="23"/>
    <x v="2"/>
    <s v=""/>
    <s v="07"/>
    <x v="2"/>
    <n v="11"/>
    <s v="DSI"/>
    <s v="GDSI"/>
    <s v="BUREAU"/>
    <x v="2"/>
    <x v="2"/>
  </r>
  <r>
    <x v="23"/>
    <x v="2"/>
    <s v=""/>
    <s v="08"/>
    <x v="2"/>
    <n v="11"/>
    <s v="DSI"/>
    <s v="ISR"/>
    <s v="BUREAU"/>
    <x v="2"/>
    <x v="2"/>
  </r>
  <r>
    <x v="23"/>
    <x v="2"/>
    <s v=""/>
    <s v="09"/>
    <x v="2"/>
    <n v="11"/>
    <s v="DSI"/>
    <s v="GDSI"/>
    <s v="BUREAU SECRETARIAT"/>
    <x v="2"/>
    <x v="2"/>
  </r>
  <r>
    <x v="23"/>
    <x v="2"/>
    <s v=""/>
    <s v="10"/>
    <x v="2"/>
    <n v="11"/>
    <s v="DSI"/>
    <s v="ISR"/>
    <s v="BUREAU"/>
    <x v="2"/>
    <x v="2"/>
  </r>
  <r>
    <x v="23"/>
    <x v="2"/>
    <s v=""/>
    <s v="11"/>
    <x v="2"/>
    <n v="11"/>
    <s v="DSI"/>
    <s v=""/>
    <s v="BUREAU"/>
    <x v="2"/>
    <x v="2"/>
  </r>
  <r>
    <x v="23"/>
    <x v="2"/>
    <s v=""/>
    <s v="12"/>
    <x v="2"/>
    <n v="11"/>
    <s v="DSI"/>
    <s v="ISR"/>
    <s v="BUREAU"/>
    <x v="2"/>
    <x v="2"/>
  </r>
  <r>
    <x v="23"/>
    <x v="2"/>
    <s v=""/>
    <s v="13"/>
    <x v="2"/>
    <n v="11"/>
    <s v="DSI"/>
    <s v="ACE"/>
    <s v="BUREAU"/>
    <x v="2"/>
    <x v="2"/>
  </r>
  <r>
    <x v="23"/>
    <x v="2"/>
    <s v=""/>
    <s v="14"/>
    <x v="2"/>
    <n v="11"/>
    <s v="DSI"/>
    <s v="ISR"/>
    <s v="BUREAU"/>
    <x v="2"/>
    <x v="2"/>
  </r>
  <r>
    <x v="23"/>
    <x v="2"/>
    <s v=""/>
    <s v="15"/>
    <x v="2"/>
    <n v="17"/>
    <s v="DSI"/>
    <s v=""/>
    <s v="BUREAU"/>
    <x v="2"/>
    <x v="2"/>
  </r>
  <r>
    <x v="23"/>
    <x v="2"/>
    <s v=""/>
    <s v="16"/>
    <x v="2"/>
    <n v="11"/>
    <s v="DSI"/>
    <s v="ACE"/>
    <s v="BUREAU"/>
    <x v="2"/>
    <x v="2"/>
  </r>
  <r>
    <x v="23"/>
    <x v="2"/>
    <s v=""/>
    <s v="17"/>
    <x v="2"/>
    <n v="15.63"/>
    <s v="DSI"/>
    <s v="OST"/>
    <s v="BUREAU"/>
    <x v="2"/>
    <x v="2"/>
  </r>
  <r>
    <x v="23"/>
    <x v="2"/>
    <s v=""/>
    <s v="18"/>
    <x v="2"/>
    <n v="13.52"/>
    <s v="DSI"/>
    <s v="ISR"/>
    <s v="BUREAU"/>
    <x v="2"/>
    <x v="2"/>
  </r>
  <r>
    <x v="23"/>
    <x v="2"/>
    <s v=""/>
    <s v="19"/>
    <x v="2"/>
    <n v="17.670000000000002"/>
    <s v="DSI"/>
    <s v="ACE"/>
    <s v="BUREAU"/>
    <x v="2"/>
    <x v="2"/>
  </r>
  <r>
    <x v="23"/>
    <x v="2"/>
    <s v=""/>
    <s v="20"/>
    <x v="2"/>
    <n v="10.56"/>
    <s v="DSI"/>
    <s v="OST"/>
    <s v="BUREAU"/>
    <x v="2"/>
    <x v="2"/>
  </r>
  <r>
    <x v="23"/>
    <x v="2"/>
    <s v=""/>
    <s v="21"/>
    <x v="2"/>
    <n v="11.2"/>
    <s v="DSI"/>
    <s v="ISR"/>
    <s v="BUREAU"/>
    <x v="2"/>
    <x v="2"/>
  </r>
  <r>
    <x v="23"/>
    <x v="2"/>
    <s v=""/>
    <s v="22"/>
    <x v="8"/>
    <n v="12.89"/>
    <s v="DICO"/>
    <s v="DCCH"/>
    <s v="SALLE DE REUNION"/>
    <x v="3"/>
    <x v="3"/>
  </r>
  <r>
    <x v="23"/>
    <x v="2"/>
    <s v=""/>
    <s v="23"/>
    <x v="2"/>
    <n v="13.04"/>
    <s v="DSI"/>
    <s v=""/>
    <s v="BUREAU"/>
    <x v="2"/>
    <x v="2"/>
  </r>
  <r>
    <x v="23"/>
    <x v="2"/>
    <s v=""/>
    <s v="24"/>
    <x v="12"/>
    <n v="13.11"/>
    <s v="DSI"/>
    <s v=""/>
    <s v="ORDINATEURS"/>
    <x v="2"/>
    <x v="3"/>
  </r>
  <r>
    <x v="23"/>
    <x v="2"/>
    <s v=""/>
    <s v="25"/>
    <x v="3"/>
    <n v="13.4"/>
    <s v="DSI"/>
    <s v=""/>
    <s v="CAFE + DOCUMENTATION ( DECLASSER)"/>
    <x v="2"/>
    <x v="3"/>
  </r>
  <r>
    <x v="23"/>
    <x v="2"/>
    <s v=""/>
    <s v="27"/>
    <x v="7"/>
    <n v="8.0399999999999991"/>
    <s v="DSI"/>
    <s v=""/>
    <s v="PHOTOCOPIEUR"/>
    <x v="3"/>
    <x v="3"/>
  </r>
  <r>
    <x v="23"/>
    <x v="2"/>
    <s v=""/>
    <s v="29"/>
    <x v="8"/>
    <n v="38"/>
    <s v="DICO"/>
    <s v="DCCH"/>
    <s v="SALLE DE REUNION"/>
    <x v="2"/>
    <x v="3"/>
  </r>
  <r>
    <x v="24"/>
    <x v="0"/>
    <s v=""/>
    <s v="01"/>
    <x v="0"/>
    <n v="32.86"/>
    <s v="DICO"/>
    <s v="DCCH"/>
    <s v="COULOIR"/>
    <x v="5"/>
    <x v="3"/>
  </r>
  <r>
    <x v="24"/>
    <x v="0"/>
    <s v=""/>
    <s v="02"/>
    <x v="11"/>
    <n v="117.35"/>
    <s v="DPHY"/>
    <s v=""/>
    <s v="LABORATOIRE PHYSIQUE FOUDRE"/>
    <x v="0"/>
    <x v="3"/>
  </r>
  <r>
    <x v="24"/>
    <x v="0"/>
    <s v=""/>
    <s v="05"/>
    <x v="11"/>
    <n v="14.83"/>
    <s v="DPHY"/>
    <s v=""/>
    <s v="LABORATOIRE PHYSIQUE FOUDRE"/>
    <x v="0"/>
    <x v="3"/>
  </r>
  <r>
    <x v="24"/>
    <x v="0"/>
    <s v=""/>
    <s v="06"/>
    <x v="11"/>
    <n v="24.45"/>
    <s v="DPHY"/>
    <s v=""/>
    <s v="LABORATOIRE PHYSIQUE  FOUDRE"/>
    <x v="4"/>
    <x v="3"/>
  </r>
  <r>
    <x v="24"/>
    <x v="0"/>
    <s v=""/>
    <s v="07"/>
    <x v="11"/>
    <n v="11.4"/>
    <s v="DPHY"/>
    <s v=""/>
    <s v="LABORATOIRE METROLOGIE DES EFFLUENTS"/>
    <x v="0"/>
    <x v="3"/>
  </r>
  <r>
    <x v="24"/>
    <x v="0"/>
    <s v=""/>
    <s v="08"/>
    <x v="11"/>
    <n v="11.18"/>
    <s v="DPHY"/>
    <s v=""/>
    <s v="LABORATOIRE METROLOGIE DES EFFLUENTS"/>
    <x v="0"/>
    <x v="3"/>
  </r>
  <r>
    <x v="24"/>
    <x v="0"/>
    <s v=""/>
    <s v="09"/>
    <x v="11"/>
    <n v="24.26"/>
    <s v="DPHY"/>
    <s v=""/>
    <s v="LABORATOIRE MESURES"/>
    <x v="2"/>
    <x v="3"/>
  </r>
  <r>
    <x v="24"/>
    <x v="0"/>
    <s v=""/>
    <s v="14"/>
    <x v="11"/>
    <n v="10.77"/>
    <s v="DPHY"/>
    <s v=""/>
    <s v="LABORATOIRE PHYSIQUE"/>
    <x v="3"/>
    <x v="3"/>
  </r>
  <r>
    <x v="24"/>
    <x v="0"/>
    <s v=""/>
    <s v="15"/>
    <x v="11"/>
    <n v="12.95"/>
    <s v="DPHY"/>
    <s v=""/>
    <s v="LABORATOIRE PHYSIQUE"/>
    <x v="3"/>
    <x v="3"/>
  </r>
  <r>
    <x v="24"/>
    <x v="1"/>
    <s v=""/>
    <s v="01"/>
    <x v="2"/>
    <n v="14.28"/>
    <s v="DPHY"/>
    <s v="CMT"/>
    <s v="LOCAL STOCKAGE MATERIELS FOUDRE - PRÊT POUR 1 AN"/>
    <x v="2"/>
    <x v="2"/>
  </r>
  <r>
    <x v="24"/>
    <x v="1"/>
    <s v=""/>
    <s v="02"/>
    <x v="2"/>
    <n v="15.04"/>
    <s v="DPHY"/>
    <s v="CMT"/>
    <s v="LOCAL STOCKAGE MATERIELS FOUDRE - PRÊT POUR 1 AN"/>
    <x v="2"/>
    <x v="2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4">
  <r>
    <x v="0"/>
    <x v="0"/>
    <s v="A"/>
    <s v="03"/>
    <x v="0"/>
    <n v="7.14"/>
    <x v="0"/>
    <x v="0"/>
    <s v="ZQ1"/>
  </r>
  <r>
    <x v="0"/>
    <x v="0"/>
    <s v="A"/>
    <s v="05"/>
    <x v="0"/>
    <n v="5.88"/>
    <x v="0"/>
    <x v="0"/>
    <s v="ZQ1"/>
  </r>
  <r>
    <x v="0"/>
    <x v="1"/>
    <s v="A"/>
    <s v="03"/>
    <x v="0"/>
    <n v="7.78"/>
    <x v="0"/>
    <x v="0"/>
    <s v="ZQ1"/>
  </r>
  <r>
    <x v="0"/>
    <x v="1"/>
    <s v="A"/>
    <s v="05"/>
    <x v="0"/>
    <n v="13.8"/>
    <x v="0"/>
    <x v="0"/>
    <s v="ZQ1"/>
  </r>
  <r>
    <x v="0"/>
    <x v="1"/>
    <s v="C"/>
    <s v="02"/>
    <x v="0"/>
    <n v="9.4600000000000009"/>
    <x v="0"/>
    <x v="0"/>
    <s v="ZQ1"/>
  </r>
  <r>
    <x v="0"/>
    <x v="1"/>
    <s v="C"/>
    <s v="02A"/>
    <x v="0"/>
    <n v="5.0999999999999996"/>
    <x v="0"/>
    <x v="0"/>
    <s v="ZQ1"/>
  </r>
  <r>
    <x v="0"/>
    <x v="1"/>
    <s v="D"/>
    <s v="01"/>
    <x v="0"/>
    <n v="64.319999999999993"/>
    <x v="1"/>
    <x v="1"/>
    <s v="ZQ3"/>
  </r>
  <r>
    <x v="0"/>
    <x v="2"/>
    <s v="A"/>
    <s v="03"/>
    <x v="0"/>
    <n v="7.78"/>
    <x v="0"/>
    <x v="0"/>
    <s v="ZQ1"/>
  </r>
  <r>
    <x v="0"/>
    <x v="2"/>
    <s v="A"/>
    <s v="05"/>
    <x v="0"/>
    <n v="8.5"/>
    <x v="0"/>
    <x v="0"/>
    <s v="ZQ1"/>
  </r>
  <r>
    <x v="0"/>
    <x v="2"/>
    <s v="C"/>
    <s v="02"/>
    <x v="0"/>
    <n v="7.95"/>
    <x v="0"/>
    <x v="0"/>
    <s v="ZQ1"/>
  </r>
  <r>
    <x v="0"/>
    <x v="2"/>
    <s v="C"/>
    <s v="04"/>
    <x v="0"/>
    <n v="12.13"/>
    <x v="0"/>
    <x v="0"/>
    <s v="ZQ1"/>
  </r>
  <r>
    <x v="0"/>
    <x v="2"/>
    <s v="F"/>
    <s v="02"/>
    <x v="0"/>
    <n v="14.58"/>
    <x v="1"/>
    <x v="0"/>
    <s v="ZQ1"/>
  </r>
  <r>
    <x v="0"/>
    <x v="3"/>
    <s v="A"/>
    <s v="03"/>
    <x v="0"/>
    <n v="7.78"/>
    <x v="0"/>
    <x v="0"/>
    <s v="ZQ1"/>
  </r>
  <r>
    <x v="0"/>
    <x v="3"/>
    <s v="C"/>
    <s v="04"/>
    <x v="0"/>
    <n v="12.13"/>
    <x v="1"/>
    <x v="0"/>
    <s v="ZQ1"/>
  </r>
  <r>
    <x v="0"/>
    <x v="3"/>
    <s v="F"/>
    <s v="02"/>
    <x v="0"/>
    <n v="14.58"/>
    <x v="0"/>
    <x v="0"/>
    <s v="ZQ1"/>
  </r>
  <r>
    <x v="0"/>
    <x v="4"/>
    <s v="A"/>
    <s v="03"/>
    <x v="0"/>
    <n v="7.78"/>
    <x v="1"/>
    <x v="0"/>
    <s v="ZQ1"/>
  </r>
  <r>
    <x v="0"/>
    <x v="4"/>
    <s v="C"/>
    <s v="02"/>
    <x v="0"/>
    <n v="7.95"/>
    <x v="0"/>
    <x v="0"/>
    <s v="ZQ1"/>
  </r>
  <r>
    <x v="0"/>
    <x v="4"/>
    <s v="C"/>
    <s v="04"/>
    <x v="0"/>
    <n v="12.13"/>
    <x v="0"/>
    <x v="0"/>
    <s v="ZQ1"/>
  </r>
  <r>
    <x v="0"/>
    <x v="4"/>
    <s v="F"/>
    <s v="01"/>
    <x v="0"/>
    <n v="9.1999999999999993"/>
    <x v="0"/>
    <x v="0"/>
    <s v="ZQ1"/>
  </r>
  <r>
    <x v="0"/>
    <x v="4"/>
    <s v="F"/>
    <s v="02"/>
    <x v="0"/>
    <n v="14.58"/>
    <x v="0"/>
    <x v="0"/>
    <s v="ZQ1"/>
  </r>
  <r>
    <x v="0"/>
    <x v="5"/>
    <s v="A"/>
    <s v="03"/>
    <x v="0"/>
    <n v="7.78"/>
    <x v="0"/>
    <x v="0"/>
    <s v="ZQ1"/>
  </r>
  <r>
    <x v="0"/>
    <x v="5"/>
    <s v="C"/>
    <s v="04"/>
    <x v="0"/>
    <n v="12.13"/>
    <x v="0"/>
    <x v="0"/>
    <s v="ZQ1"/>
  </r>
  <r>
    <x v="0"/>
    <x v="5"/>
    <s v="F"/>
    <s v="02"/>
    <x v="0"/>
    <n v="14.58"/>
    <x v="0"/>
    <x v="0"/>
    <s v="ZQ1"/>
  </r>
  <r>
    <x v="0"/>
    <x v="6"/>
    <s v="A"/>
    <s v="03"/>
    <x v="0"/>
    <n v="7.78"/>
    <x v="0"/>
    <x v="0"/>
    <s v="ZQ1"/>
  </r>
  <r>
    <x v="0"/>
    <x v="6"/>
    <s v="C"/>
    <s v="02"/>
    <x v="0"/>
    <n v="7.95"/>
    <x v="0"/>
    <x v="0"/>
    <s v="ZQ1"/>
  </r>
  <r>
    <x v="0"/>
    <x v="6"/>
    <s v="C"/>
    <s v="04"/>
    <x v="0"/>
    <n v="12.13"/>
    <x v="0"/>
    <x v="0"/>
    <s v="ZQ1"/>
  </r>
  <r>
    <x v="0"/>
    <x v="6"/>
    <s v="F"/>
    <s v="01"/>
    <x v="0"/>
    <n v="9.66"/>
    <x v="0"/>
    <x v="0"/>
    <s v="ZQ1"/>
  </r>
  <r>
    <x v="0"/>
    <x v="6"/>
    <s v="F"/>
    <s v="02"/>
    <x v="0"/>
    <n v="15.48"/>
    <x v="0"/>
    <x v="0"/>
    <s v="ZQ1"/>
  </r>
  <r>
    <x v="0"/>
    <x v="7"/>
    <s v="A"/>
    <s v="03"/>
    <x v="0"/>
    <n v="7.78"/>
    <x v="0"/>
    <x v="0"/>
    <s v="ZQ1"/>
  </r>
  <r>
    <x v="0"/>
    <x v="7"/>
    <s v="A"/>
    <s v="05"/>
    <x v="0"/>
    <n v="14.65"/>
    <x v="0"/>
    <x v="0"/>
    <s v="ZQ1"/>
  </r>
  <r>
    <x v="0"/>
    <x v="7"/>
    <s v="C"/>
    <s v="02A"/>
    <x v="0"/>
    <n v="5.89"/>
    <x v="1"/>
    <x v="0"/>
    <s v="ZQ1"/>
  </r>
  <r>
    <x v="0"/>
    <x v="7"/>
    <s v="F"/>
    <s v="02"/>
    <x v="0"/>
    <n v="14.58"/>
    <x v="0"/>
    <x v="0"/>
    <s v="ZQ1"/>
  </r>
  <r>
    <x v="0"/>
    <x v="8"/>
    <s v="A"/>
    <s v="03"/>
    <x v="0"/>
    <n v="7.78"/>
    <x v="0"/>
    <x v="0"/>
    <s v="ZQ1"/>
  </r>
  <r>
    <x v="0"/>
    <x v="8"/>
    <s v="C"/>
    <s v="02"/>
    <x v="0"/>
    <n v="7.95"/>
    <x v="0"/>
    <x v="0"/>
    <s v="ZQ1"/>
  </r>
  <r>
    <x v="0"/>
    <x v="8"/>
    <s v="C"/>
    <s v="04"/>
    <x v="0"/>
    <n v="12.13"/>
    <x v="0"/>
    <x v="0"/>
    <s v="ZQ1"/>
  </r>
  <r>
    <x v="0"/>
    <x v="8"/>
    <s v="F"/>
    <s v="01"/>
    <x v="0"/>
    <n v="9.66"/>
    <x v="0"/>
    <x v="0"/>
    <s v="ZQ1"/>
  </r>
  <r>
    <x v="0"/>
    <x v="9"/>
    <s v="A"/>
    <s v="03"/>
    <x v="0"/>
    <n v="14.65"/>
    <x v="1"/>
    <x v="0"/>
    <s v="ZQ1"/>
  </r>
  <r>
    <x v="0"/>
    <x v="9"/>
    <s v="A"/>
    <s v="05"/>
    <x v="0"/>
    <n v="6.89"/>
    <x v="1"/>
    <x v="0"/>
    <s v="ZQ1"/>
  </r>
  <r>
    <x v="0"/>
    <x v="9"/>
    <s v="C"/>
    <s v="04"/>
    <x v="0"/>
    <n v="12.13"/>
    <x v="0"/>
    <x v="0"/>
    <s v="ZQ1"/>
  </r>
  <r>
    <x v="0"/>
    <x v="9"/>
    <s v="F"/>
    <s v="02"/>
    <x v="0"/>
    <n v="15.48"/>
    <x v="0"/>
    <x v="0"/>
    <s v="ZQ1"/>
  </r>
  <r>
    <x v="1"/>
    <x v="0"/>
    <s v=""/>
    <s v=""/>
    <x v="0"/>
    <n v="11.75"/>
    <x v="1"/>
    <x v="0"/>
    <s v="ZQ3"/>
  </r>
  <r>
    <x v="1"/>
    <x v="1"/>
    <s v=""/>
    <s v=""/>
    <x v="0"/>
    <n v="1.96"/>
    <x v="1"/>
    <x v="0"/>
    <s v="ZQ1"/>
  </r>
  <r>
    <x v="2"/>
    <x v="0"/>
    <s v=""/>
    <s v="02B"/>
    <x v="0"/>
    <n v="4.3499999999999996"/>
    <x v="0"/>
    <x v="0"/>
    <s v="ZQ1"/>
  </r>
  <r>
    <x v="2"/>
    <x v="0"/>
    <s v=""/>
    <s v="21"/>
    <x v="0"/>
    <n v="2.64"/>
    <x v="1"/>
    <x v="0"/>
    <s v="ZQ1"/>
  </r>
  <r>
    <x v="2"/>
    <x v="1"/>
    <s v=""/>
    <s v="05"/>
    <x v="0"/>
    <n v="12.8"/>
    <x v="1"/>
    <x v="0"/>
    <s v="ZQ1"/>
  </r>
  <r>
    <x v="2"/>
    <x v="2"/>
    <s v=""/>
    <s v="05"/>
    <x v="0"/>
    <n v="11.51"/>
    <x v="1"/>
    <x v="0"/>
    <s v="ZQ1"/>
  </r>
  <r>
    <x v="2"/>
    <x v="3"/>
    <s v=""/>
    <s v="05"/>
    <x v="0"/>
    <n v="12.66"/>
    <x v="1"/>
    <x v="0"/>
    <s v="ZQ1"/>
  </r>
  <r>
    <x v="2"/>
    <x v="4"/>
    <s v=""/>
    <s v="05"/>
    <x v="0"/>
    <n v="11.5"/>
    <x v="1"/>
    <x v="0"/>
    <s v="ZQ1"/>
  </r>
  <r>
    <x v="3"/>
    <x v="1"/>
    <s v=""/>
    <s v="24"/>
    <x v="0"/>
    <n v="2.6"/>
    <x v="0"/>
    <x v="0"/>
    <s v="ZQ1"/>
  </r>
  <r>
    <x v="3"/>
    <x v="1"/>
    <s v=""/>
    <s v="25"/>
    <x v="0"/>
    <n v="14.84"/>
    <x v="0"/>
    <x v="0"/>
    <s v="ZQ1"/>
  </r>
  <r>
    <x v="3"/>
    <x v="1"/>
    <s v=""/>
    <s v="26"/>
    <x v="0"/>
    <n v="13"/>
    <x v="0"/>
    <x v="0"/>
    <s v="ZQ1"/>
  </r>
  <r>
    <x v="4"/>
    <x v="1"/>
    <s v=""/>
    <s v="02"/>
    <x v="0"/>
    <n v="14.5"/>
    <x v="0"/>
    <x v="0"/>
    <s v="ZQ1"/>
  </r>
  <r>
    <x v="4"/>
    <x v="2"/>
    <s v=""/>
    <s v="02"/>
    <x v="0"/>
    <n v="14.5"/>
    <x v="0"/>
    <x v="0"/>
    <s v="ZQ1"/>
  </r>
  <r>
    <x v="4"/>
    <x v="3"/>
    <s v=""/>
    <s v="02"/>
    <x v="0"/>
    <n v="14.5"/>
    <x v="0"/>
    <x v="0"/>
    <s v="ZQ1"/>
  </r>
  <r>
    <x v="4"/>
    <x v="4"/>
    <s v=""/>
    <s v="02"/>
    <x v="0"/>
    <n v="14.5"/>
    <x v="0"/>
    <x v="0"/>
    <s v="ZQ1"/>
  </r>
  <r>
    <x v="5"/>
    <x v="1"/>
    <s v=""/>
    <s v="02"/>
    <x v="0"/>
    <n v="8.2799999999999994"/>
    <x v="0"/>
    <x v="0"/>
    <s v="ZQ1"/>
  </r>
  <r>
    <x v="5"/>
    <x v="1"/>
    <s v=""/>
    <s v="04"/>
    <x v="0"/>
    <n v="8.2799999999999994"/>
    <x v="0"/>
    <x v="0"/>
    <s v="ZQ1"/>
  </r>
  <r>
    <x v="5"/>
    <x v="2"/>
    <s v=""/>
    <s v="02"/>
    <x v="0"/>
    <n v="8.2799999999999994"/>
    <x v="0"/>
    <x v="0"/>
    <s v="ZQ1"/>
  </r>
  <r>
    <x v="5"/>
    <x v="2"/>
    <s v=""/>
    <s v="04"/>
    <x v="0"/>
    <n v="8.2799999999999994"/>
    <x v="0"/>
    <x v="0"/>
    <s v="ZQ1"/>
  </r>
  <r>
    <x v="6"/>
    <x v="1"/>
    <s v=""/>
    <s v="02"/>
    <x v="0"/>
    <n v="6"/>
    <x v="0"/>
    <x v="0"/>
    <s v="ZQ1"/>
  </r>
  <r>
    <x v="6"/>
    <x v="1"/>
    <s v=""/>
    <s v="04"/>
    <x v="0"/>
    <n v="6"/>
    <x v="0"/>
    <x v="0"/>
    <s v="ZQ1"/>
  </r>
  <r>
    <x v="6"/>
    <x v="2"/>
    <s v=""/>
    <s v="02"/>
    <x v="0"/>
    <n v="6"/>
    <x v="0"/>
    <x v="0"/>
    <s v="ZQ1"/>
  </r>
  <r>
    <x v="6"/>
    <x v="2"/>
    <s v=""/>
    <s v="04"/>
    <x v="0"/>
    <n v="6"/>
    <x v="0"/>
    <x v="0"/>
    <s v="ZQ1"/>
  </r>
  <r>
    <x v="7"/>
    <x v="1"/>
    <s v=""/>
    <s v="02"/>
    <x v="0"/>
    <n v="6.12"/>
    <x v="0"/>
    <x v="0"/>
    <s v="ZQ1"/>
  </r>
  <r>
    <x v="7"/>
    <x v="1"/>
    <s v=""/>
    <s v="04"/>
    <x v="0"/>
    <n v="6.12"/>
    <x v="0"/>
    <x v="0"/>
    <s v="ZQ1"/>
  </r>
  <r>
    <x v="7"/>
    <x v="1"/>
    <s v=""/>
    <s v="19"/>
    <x v="0"/>
    <n v="4.6900000000000004"/>
    <x v="0"/>
    <x v="0"/>
    <s v="ZQ1"/>
  </r>
  <r>
    <x v="7"/>
    <x v="2"/>
    <s v=""/>
    <s v="02"/>
    <x v="0"/>
    <n v="6.12"/>
    <x v="0"/>
    <x v="0"/>
    <s v="ZQ1"/>
  </r>
  <r>
    <x v="7"/>
    <x v="2"/>
    <s v=""/>
    <s v="04"/>
    <x v="0"/>
    <n v="6.12"/>
    <x v="0"/>
    <x v="0"/>
    <s v="ZQ1"/>
  </r>
  <r>
    <x v="7"/>
    <x v="3"/>
    <s v=""/>
    <s v="02"/>
    <x v="0"/>
    <n v="6.12"/>
    <x v="0"/>
    <x v="0"/>
    <s v="ZQ1"/>
  </r>
  <r>
    <x v="7"/>
    <x v="3"/>
    <s v=""/>
    <s v="04"/>
    <x v="0"/>
    <n v="6.12"/>
    <x v="0"/>
    <x v="0"/>
    <s v="ZQ1"/>
  </r>
  <r>
    <x v="8"/>
    <x v="0"/>
    <s v=""/>
    <s v="07"/>
    <x v="0"/>
    <n v="2.4"/>
    <x v="0"/>
    <x v="0"/>
    <s v="ZQ1"/>
  </r>
  <r>
    <x v="8"/>
    <x v="1"/>
    <s v=""/>
    <s v="02"/>
    <x v="0"/>
    <n v="6"/>
    <x v="0"/>
    <x v="0"/>
    <s v="ZQ1"/>
  </r>
  <r>
    <x v="8"/>
    <x v="1"/>
    <s v=""/>
    <s v="03"/>
    <x v="0"/>
    <n v="6"/>
    <x v="0"/>
    <x v="0"/>
    <s v="ZQ1"/>
  </r>
  <r>
    <x v="8"/>
    <x v="2"/>
    <s v=""/>
    <s v="01"/>
    <x v="0"/>
    <n v="5"/>
    <x v="0"/>
    <x v="0"/>
    <s v="ZQ1"/>
  </r>
  <r>
    <x v="8"/>
    <x v="2"/>
    <s v=""/>
    <s v="03"/>
    <x v="0"/>
    <n v="4"/>
    <x v="0"/>
    <x v="0"/>
    <s v="ZQ1"/>
  </r>
  <r>
    <x v="8"/>
    <x v="3"/>
    <s v=""/>
    <s v="01"/>
    <x v="0"/>
    <n v="11.8"/>
    <x v="0"/>
    <x v="0"/>
    <s v="ZQ1"/>
  </r>
  <r>
    <x v="8"/>
    <x v="4"/>
    <s v=""/>
    <s v="01"/>
    <x v="0"/>
    <n v="11.8"/>
    <x v="0"/>
    <x v="0"/>
    <s v="ZQ1"/>
  </r>
  <r>
    <x v="9"/>
    <x v="10"/>
    <s v=""/>
    <s v="11"/>
    <x v="0"/>
    <n v="7.14"/>
    <x v="2"/>
    <x v="0"/>
    <s v="ZQ1"/>
  </r>
  <r>
    <x v="9"/>
    <x v="10"/>
    <s v=""/>
    <s v="12"/>
    <x v="0"/>
    <n v="11.55"/>
    <x v="2"/>
    <x v="0"/>
    <s v="ZQ1"/>
  </r>
  <r>
    <x v="9"/>
    <x v="1"/>
    <s v=""/>
    <s v="17"/>
    <x v="0"/>
    <n v="9.86"/>
    <x v="0"/>
    <x v="0"/>
    <s v="ZQ1"/>
  </r>
  <r>
    <x v="9"/>
    <x v="1"/>
    <s v=""/>
    <s v="18"/>
    <x v="0"/>
    <n v="5"/>
    <x v="0"/>
    <x v="0"/>
    <s v="ZQ1"/>
  </r>
  <r>
    <x v="9"/>
    <x v="1"/>
    <s v=""/>
    <s v="19"/>
    <x v="0"/>
    <n v="7"/>
    <x v="0"/>
    <x v="0"/>
    <s v="ZQ1"/>
  </r>
  <r>
    <x v="9"/>
    <x v="3"/>
    <s v=""/>
    <s v="26"/>
    <x v="0"/>
    <n v="7.9"/>
    <x v="2"/>
    <x v="0"/>
    <s v="ZQ1"/>
  </r>
  <r>
    <x v="9"/>
    <x v="3"/>
    <s v=""/>
    <s v="27"/>
    <x v="0"/>
    <n v="4.3"/>
    <x v="2"/>
    <x v="0"/>
    <s v="ZQ1"/>
  </r>
  <r>
    <x v="10"/>
    <x v="1"/>
    <s v=""/>
    <s v="01"/>
    <x v="0"/>
    <n v="13"/>
    <x v="3"/>
    <x v="0"/>
    <s v="ZQ1"/>
  </r>
  <r>
    <x v="11"/>
    <x v="1"/>
    <s v=""/>
    <s v="15"/>
    <x v="0"/>
    <n v="7.3"/>
    <x v="3"/>
    <x v="0"/>
    <s v="ZQ1"/>
  </r>
  <r>
    <x v="12"/>
    <x v="1"/>
    <s v=""/>
    <s v=""/>
    <x v="0"/>
    <n v="7.04"/>
    <x v="2"/>
    <x v="0"/>
    <s v="ZQ1"/>
  </r>
  <r>
    <x v="13"/>
    <x v="1"/>
    <s v=""/>
    <s v="07"/>
    <x v="0"/>
    <n v="4.59"/>
    <x v="0"/>
    <x v="0"/>
    <s v="ZQ1"/>
  </r>
  <r>
    <x v="13"/>
    <x v="1"/>
    <s v=""/>
    <s v="09"/>
    <x v="0"/>
    <n v="6.55"/>
    <x v="0"/>
    <x v="0"/>
    <s v="ZQ1"/>
  </r>
  <r>
    <x v="13"/>
    <x v="2"/>
    <s v=""/>
    <s v="05"/>
    <x v="0"/>
    <n v="6.55"/>
    <x v="0"/>
    <x v="0"/>
    <s v="ZQ1"/>
  </r>
  <r>
    <x v="13"/>
    <x v="2"/>
    <s v=""/>
    <s v="07"/>
    <x v="0"/>
    <n v="4.59"/>
    <x v="0"/>
    <x v="0"/>
    <s v="ZQ1"/>
  </r>
  <r>
    <x v="13"/>
    <x v="3"/>
    <s v=""/>
    <s v="03"/>
    <x v="0"/>
    <n v="6.8"/>
    <x v="0"/>
    <x v="0"/>
    <s v="ZQ1"/>
  </r>
  <r>
    <x v="13"/>
    <x v="3"/>
    <s v=""/>
    <s v="05"/>
    <x v="0"/>
    <n v="11.14"/>
    <x v="0"/>
    <x v="0"/>
    <s v="ZQ1"/>
  </r>
  <r>
    <x v="14"/>
    <x v="1"/>
    <s v=""/>
    <s v="04"/>
    <x v="0"/>
    <n v="6.7"/>
    <x v="0"/>
    <x v="0"/>
    <s v="ZQ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065F5F-238C-4F14-A456-B6811477BBB9}" name="Tableau croisé dynamique3" cacheId="4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2:Q300" firstHeaderRow="1" firstDataRow="2" firstDataCol="4"/>
  <pivotFields count="11">
    <pivotField axis="axisRow" compact="0" outline="0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defaultSubtotal="0">
      <items count="12">
        <item x="11"/>
        <item x="10"/>
        <item x="9"/>
        <item x="0"/>
        <item x="1"/>
        <item x="2"/>
        <item x="3"/>
        <item x="4"/>
        <item x="5"/>
        <item x="6"/>
        <item x="7"/>
        <item x="8"/>
      </items>
    </pivotField>
    <pivotField compact="0" outline="0" showAll="0"/>
    <pivotField compact="0" outline="0" showAll="0"/>
    <pivotField axis="axisRow" compact="0" outline="0" showAll="0" defaultSubtotal="0">
      <items count="21">
        <item x="13"/>
        <item x="10"/>
        <item x="14"/>
        <item x="2"/>
        <item x="0"/>
        <item x="18"/>
        <item x="20"/>
        <item x="1"/>
        <item x="4"/>
        <item x="12"/>
        <item x="11"/>
        <item x="15"/>
        <item x="19"/>
        <item x="3"/>
        <item x="17"/>
        <item x="8"/>
        <item x="5"/>
        <item x="7"/>
        <item x="16"/>
        <item x="9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8">
        <item x="1"/>
        <item x="6"/>
        <item x="5"/>
        <item x="0"/>
        <item x="3"/>
        <item x="7"/>
        <item x="2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4"/>
        <item x="2"/>
        <item x="3"/>
        <item x="5"/>
        <item x="0"/>
        <item x="1"/>
      </items>
    </pivotField>
  </pivotFields>
  <rowFields count="4">
    <field x="0"/>
    <field x="4"/>
    <field x="9"/>
    <field x="10"/>
  </rowFields>
  <rowItems count="297">
    <i>
      <x/>
      <x/>
      <x v="6"/>
      <x/>
    </i>
    <i r="3">
      <x v="4"/>
    </i>
    <i r="1">
      <x v="1"/>
      <x v="3"/>
      <x v="2"/>
    </i>
    <i r="2">
      <x v="6"/>
      <x v="2"/>
    </i>
    <i r="1">
      <x v="2"/>
      <x v="4"/>
      <x v="2"/>
    </i>
    <i r="2">
      <x v="6"/>
      <x v="2"/>
    </i>
    <i r="1">
      <x v="3"/>
      <x/>
      <x v="1"/>
    </i>
    <i r="2">
      <x v="3"/>
      <x v="1"/>
    </i>
    <i r="2">
      <x v="4"/>
      <x v="1"/>
    </i>
    <i r="2">
      <x v="5"/>
      <x v="1"/>
    </i>
    <i r="2">
      <x v="6"/>
      <x v="1"/>
    </i>
    <i r="2">
      <x v="7"/>
      <x v="1"/>
    </i>
    <i r="3">
      <x v="4"/>
    </i>
    <i r="1">
      <x v="4"/>
      <x/>
      <x v="2"/>
    </i>
    <i r="2">
      <x v="2"/>
      <x v="2"/>
    </i>
    <i r="2">
      <x v="3"/>
      <x v="2"/>
    </i>
    <i r="3">
      <x v="4"/>
    </i>
    <i r="2">
      <x v="6"/>
      <x v="2"/>
    </i>
    <i r="3">
      <x v="4"/>
    </i>
    <i r="1">
      <x v="7"/>
      <x/>
      <x v="2"/>
    </i>
    <i r="3">
      <x v="3"/>
    </i>
    <i r="3">
      <x v="5"/>
    </i>
    <i r="2">
      <x v="1"/>
      <x v="2"/>
    </i>
    <i r="2">
      <x v="3"/>
      <x v="2"/>
    </i>
    <i r="3">
      <x v="3"/>
    </i>
    <i r="2">
      <x v="6"/>
      <x v="3"/>
    </i>
    <i r="3">
      <x v="5"/>
    </i>
    <i r="1">
      <x v="8"/>
      <x v="3"/>
      <x v="2"/>
    </i>
    <i r="3">
      <x v="4"/>
    </i>
    <i r="2">
      <x v="6"/>
      <x v="2"/>
    </i>
    <i r="3">
      <x v="4"/>
    </i>
    <i r="1">
      <x v="9"/>
      <x v="3"/>
      <x v="2"/>
    </i>
    <i r="2">
      <x v="4"/>
      <x v="2"/>
    </i>
    <i r="2">
      <x v="6"/>
      <x v="2"/>
    </i>
    <i r="2">
      <x v="7"/>
      <x v="2"/>
    </i>
    <i r="1">
      <x v="10"/>
      <x/>
      <x/>
    </i>
    <i r="3">
      <x v="2"/>
    </i>
    <i r="2">
      <x v="3"/>
      <x v="2"/>
    </i>
    <i r="2">
      <x v="6"/>
      <x v="2"/>
    </i>
    <i r="1">
      <x v="11"/>
      <x/>
      <x v="2"/>
    </i>
    <i r="1">
      <x v="13"/>
      <x v="6"/>
      <x/>
    </i>
    <i r="3">
      <x v="2"/>
    </i>
    <i r="1">
      <x v="15"/>
      <x/>
      <x v="2"/>
    </i>
    <i r="2">
      <x v="4"/>
      <x v="2"/>
    </i>
    <i r="2">
      <x v="6"/>
      <x/>
    </i>
    <i r="3">
      <x v="2"/>
    </i>
    <i r="1">
      <x v="16"/>
      <x/>
      <x v="2"/>
    </i>
    <i r="2">
      <x v="3"/>
      <x v="2"/>
    </i>
    <i r="3">
      <x v="4"/>
    </i>
    <i r="2">
      <x v="6"/>
      <x v="2"/>
    </i>
    <i r="3">
      <x v="4"/>
    </i>
    <i r="1">
      <x v="17"/>
      <x v="3"/>
      <x v="2"/>
    </i>
    <i r="2">
      <x v="4"/>
      <x v="2"/>
    </i>
    <i r="2">
      <x v="6"/>
      <x v="2"/>
    </i>
    <i r="1">
      <x v="19"/>
      <x/>
      <x/>
    </i>
    <i r="2">
      <x v="3"/>
      <x v="2"/>
    </i>
    <i r="2">
      <x v="4"/>
      <x v="2"/>
    </i>
    <i r="2">
      <x v="6"/>
      <x v="2"/>
    </i>
    <i r="1">
      <x v="20"/>
      <x v="6"/>
      <x/>
    </i>
    <i r="3">
      <x v="4"/>
    </i>
    <i t="default">
      <x/>
    </i>
    <i>
      <x v="1"/>
      <x v="3"/>
      <x v="6"/>
      <x v="1"/>
    </i>
    <i r="1">
      <x v="4"/>
      <x v="3"/>
      <x v="2"/>
    </i>
    <i r="1">
      <x v="7"/>
      <x/>
      <x v="2"/>
    </i>
    <i r="1">
      <x v="8"/>
      <x v="3"/>
      <x v="2"/>
    </i>
    <i r="1">
      <x v="13"/>
      <x v="6"/>
      <x v="2"/>
    </i>
    <i r="1">
      <x v="14"/>
      <x v="6"/>
      <x v="4"/>
    </i>
    <i r="1">
      <x v="18"/>
      <x/>
      <x/>
    </i>
    <i r="2">
      <x v="3"/>
      <x/>
    </i>
    <i r="1">
      <x v="20"/>
      <x/>
      <x/>
    </i>
    <i t="default">
      <x v="1"/>
    </i>
    <i>
      <x v="2"/>
      <x/>
      <x v="3"/>
      <x v="4"/>
    </i>
    <i r="2">
      <x v="6"/>
      <x v="4"/>
    </i>
    <i r="1">
      <x v="3"/>
      <x v="6"/>
      <x v="1"/>
    </i>
    <i r="1">
      <x v="4"/>
      <x v="3"/>
      <x v="2"/>
    </i>
    <i r="3">
      <x v="4"/>
    </i>
    <i r="2">
      <x v="6"/>
      <x v="2"/>
    </i>
    <i r="1">
      <x v="7"/>
      <x/>
      <x v="2"/>
    </i>
    <i r="2">
      <x v="3"/>
      <x v="2"/>
    </i>
    <i r="2">
      <x v="6"/>
      <x v="2"/>
    </i>
    <i r="1">
      <x v="9"/>
      <x v="3"/>
      <x v="2"/>
    </i>
    <i r="2">
      <x v="6"/>
      <x v="2"/>
    </i>
    <i r="1">
      <x v="11"/>
      <x v="4"/>
      <x v="2"/>
    </i>
    <i r="1">
      <x v="13"/>
      <x v="6"/>
      <x v="2"/>
    </i>
    <i r="3">
      <x v="4"/>
    </i>
    <i r="1">
      <x v="15"/>
      <x v="6"/>
      <x v="2"/>
    </i>
    <i r="1">
      <x v="16"/>
      <x v="1"/>
      <x v="4"/>
    </i>
    <i r="2">
      <x v="6"/>
      <x v="4"/>
    </i>
    <i r="1">
      <x v="17"/>
      <x v="6"/>
      <x v="2"/>
    </i>
    <i r="1">
      <x v="18"/>
      <x v="3"/>
      <x v="4"/>
    </i>
    <i r="2">
      <x v="6"/>
      <x v="4"/>
    </i>
    <i r="1">
      <x v="19"/>
      <x v="3"/>
      <x v="4"/>
    </i>
    <i r="1">
      <x v="20"/>
      <x v="6"/>
      <x v="4"/>
    </i>
    <i t="default">
      <x v="2"/>
    </i>
    <i>
      <x v="3"/>
      <x v="3"/>
      <x v="6"/>
      <x v="1"/>
    </i>
    <i r="1">
      <x v="4"/>
      <x v="6"/>
      <x/>
    </i>
    <i r="1">
      <x v="7"/>
      <x v="2"/>
      <x v="3"/>
    </i>
    <i r="1">
      <x v="9"/>
      <x v="2"/>
      <x v="2"/>
    </i>
    <i r="1">
      <x v="10"/>
      <x v="2"/>
      <x v="2"/>
    </i>
    <i r="2">
      <x v="6"/>
      <x v="2"/>
    </i>
    <i r="2">
      <x v="7"/>
      <x v="2"/>
    </i>
    <i r="1">
      <x v="11"/>
      <x v="6"/>
      <x v="2"/>
    </i>
    <i r="1">
      <x v="15"/>
      <x v="6"/>
      <x v="2"/>
    </i>
    <i r="1">
      <x v="16"/>
      <x v="6"/>
      <x v="4"/>
    </i>
    <i r="1">
      <x v="17"/>
      <x v="6"/>
      <x v="2"/>
    </i>
    <i r="1">
      <x v="19"/>
      <x v="2"/>
      <x v="2"/>
    </i>
    <i t="default">
      <x v="3"/>
    </i>
    <i>
      <x v="4"/>
      <x v="3"/>
      <x v="3"/>
      <x v="1"/>
    </i>
    <i r="2">
      <x v="4"/>
      <x v="1"/>
    </i>
    <i r="2">
      <x v="6"/>
      <x v="1"/>
    </i>
    <i r="1">
      <x v="4"/>
      <x/>
      <x v="2"/>
    </i>
    <i r="2">
      <x v="3"/>
      <x v="2"/>
    </i>
    <i r="2">
      <x v="6"/>
      <x v="2"/>
    </i>
    <i r="1">
      <x v="5"/>
      <x v="4"/>
      <x v="2"/>
    </i>
    <i r="1">
      <x v="7"/>
      <x/>
      <x v="2"/>
    </i>
    <i r="3">
      <x v="3"/>
    </i>
    <i r="1">
      <x v="9"/>
      <x v="6"/>
      <x v="2"/>
    </i>
    <i r="1">
      <x v="10"/>
      <x/>
      <x v="2"/>
    </i>
    <i r="2">
      <x v="3"/>
      <x v="2"/>
    </i>
    <i r="2">
      <x v="6"/>
      <x v="2"/>
    </i>
    <i r="1">
      <x v="15"/>
      <x v="6"/>
      <x v="2"/>
    </i>
    <i r="1">
      <x v="17"/>
      <x v="6"/>
      <x v="2"/>
    </i>
    <i r="1">
      <x v="19"/>
      <x v="3"/>
      <x v="2"/>
    </i>
    <i r="2">
      <x v="4"/>
      <x v="2"/>
    </i>
    <i r="2">
      <x v="6"/>
      <x v="2"/>
    </i>
    <i t="default">
      <x v="4"/>
    </i>
    <i>
      <x v="5"/>
      <x v="3"/>
      <x v="4"/>
      <x v="1"/>
    </i>
    <i r="2">
      <x v="6"/>
      <x v="1"/>
    </i>
    <i r="1">
      <x v="4"/>
      <x/>
      <x v="2"/>
    </i>
    <i r="2">
      <x v="6"/>
      <x v="2"/>
    </i>
    <i r="1">
      <x v="7"/>
      <x/>
      <x v="2"/>
    </i>
    <i r="2">
      <x v="1"/>
      <x v="2"/>
    </i>
    <i r="1">
      <x v="9"/>
      <x v="6"/>
      <x v="2"/>
    </i>
    <i r="1">
      <x v="10"/>
      <x/>
      <x v="2"/>
    </i>
    <i r="2">
      <x v="1"/>
      <x v="2"/>
    </i>
    <i r="2">
      <x v="3"/>
      <x v="2"/>
    </i>
    <i r="2">
      <x v="6"/>
      <x v="2"/>
    </i>
    <i r="1">
      <x v="13"/>
      <x v="3"/>
      <x v="2"/>
    </i>
    <i r="1">
      <x v="16"/>
      <x v="6"/>
      <x v="2"/>
    </i>
    <i r="1">
      <x v="19"/>
      <x/>
      <x v="2"/>
    </i>
    <i t="default">
      <x v="5"/>
    </i>
    <i>
      <x v="6"/>
      <x v="1"/>
      <x/>
      <x v="2"/>
    </i>
    <i r="1">
      <x v="3"/>
      <x/>
      <x v="1"/>
    </i>
    <i r="2">
      <x v="4"/>
      <x v="1"/>
    </i>
    <i r="2">
      <x v="6"/>
      <x v="1"/>
    </i>
    <i r="1">
      <x v="4"/>
      <x/>
      <x v="2"/>
    </i>
    <i r="1">
      <x v="7"/>
      <x/>
      <x v="2"/>
    </i>
    <i r="2">
      <x v="1"/>
      <x v="2"/>
    </i>
    <i r="1">
      <x v="8"/>
      <x v="1"/>
      <x v="2"/>
    </i>
    <i r="1">
      <x v="9"/>
      <x v="6"/>
      <x v="2"/>
    </i>
    <i r="1">
      <x v="10"/>
      <x/>
      <x v="2"/>
    </i>
    <i r="2">
      <x v="4"/>
      <x v="2"/>
    </i>
    <i r="2">
      <x v="6"/>
      <x v="2"/>
    </i>
    <i r="1">
      <x v="20"/>
      <x v="6"/>
      <x/>
    </i>
    <i t="default">
      <x v="6"/>
    </i>
    <i>
      <x v="7"/>
      <x v="1"/>
      <x v="6"/>
      <x v="2"/>
    </i>
    <i r="1">
      <x v="3"/>
      <x v="3"/>
      <x v="1"/>
    </i>
    <i r="2">
      <x v="4"/>
      <x v="1"/>
    </i>
    <i r="2">
      <x v="6"/>
      <x v="1"/>
    </i>
    <i r="1">
      <x v="4"/>
      <x/>
      <x v="2"/>
    </i>
    <i r="2">
      <x v="6"/>
      <x v="2"/>
    </i>
    <i r="1">
      <x v="7"/>
      <x/>
      <x v="2"/>
    </i>
    <i r="3">
      <x v="3"/>
    </i>
    <i r="2">
      <x v="1"/>
      <x v="2"/>
    </i>
    <i r="3">
      <x v="3"/>
    </i>
    <i r="1">
      <x v="8"/>
      <x/>
      <x v="4"/>
    </i>
    <i r="1">
      <x v="9"/>
      <x v="3"/>
      <x v="2"/>
    </i>
    <i r="2">
      <x v="6"/>
      <x v="2"/>
    </i>
    <i r="1">
      <x v="10"/>
      <x v="1"/>
      <x v="2"/>
    </i>
    <i r="2">
      <x v="3"/>
      <x v="2"/>
    </i>
    <i r="1">
      <x v="15"/>
      <x v="3"/>
      <x v="2"/>
    </i>
    <i r="2">
      <x v="6"/>
      <x v="2"/>
    </i>
    <i r="1">
      <x v="19"/>
      <x v="1"/>
      <x v="2"/>
    </i>
    <i r="2">
      <x v="3"/>
      <x v="2"/>
    </i>
    <i t="default">
      <x v="7"/>
    </i>
    <i>
      <x v="8"/>
      <x v="3"/>
      <x v="6"/>
      <x v="1"/>
    </i>
    <i r="1">
      <x v="12"/>
      <x v="2"/>
      <x v="2"/>
    </i>
    <i r="2">
      <x v="6"/>
      <x v="2"/>
    </i>
    <i r="1">
      <x v="20"/>
      <x v="6"/>
      <x/>
    </i>
    <i t="default">
      <x v="8"/>
    </i>
    <i>
      <x v="9"/>
      <x v="1"/>
      <x v="6"/>
      <x v="2"/>
    </i>
    <i r="1">
      <x v="4"/>
      <x/>
      <x v="4"/>
    </i>
    <i r="1">
      <x v="10"/>
      <x/>
      <x v="2"/>
    </i>
    <i r="2">
      <x v="2"/>
      <x v="2"/>
    </i>
    <i r="2">
      <x v="7"/>
      <x v="2"/>
    </i>
    <i r="1">
      <x v="16"/>
      <x/>
      <x v="4"/>
    </i>
    <i r="2">
      <x v="2"/>
      <x v="4"/>
    </i>
    <i r="2">
      <x v="6"/>
      <x v="2"/>
    </i>
    <i t="default">
      <x v="9"/>
    </i>
    <i>
      <x v="10"/>
      <x v="3"/>
      <x v="3"/>
      <x v="1"/>
    </i>
    <i r="2">
      <x v="4"/>
      <x v="1"/>
    </i>
    <i r="1">
      <x v="10"/>
      <x/>
      <x v="2"/>
    </i>
    <i r="2">
      <x v="1"/>
      <x v="2"/>
    </i>
    <i r="2">
      <x v="3"/>
      <x v="2"/>
    </i>
    <i r="1">
      <x v="16"/>
      <x v="1"/>
      <x v="2"/>
    </i>
    <i t="default">
      <x v="10"/>
    </i>
    <i>
      <x v="11"/>
      <x v="1"/>
      <x v="2"/>
      <x v="2"/>
    </i>
    <i r="2">
      <x v="3"/>
      <x v="2"/>
    </i>
    <i r="1">
      <x v="3"/>
      <x v="2"/>
      <x v="1"/>
    </i>
    <i r="2">
      <x v="4"/>
      <x v="1"/>
    </i>
    <i r="2">
      <x v="6"/>
      <x v="1"/>
    </i>
    <i r="1">
      <x v="4"/>
      <x/>
      <x v="2"/>
    </i>
    <i r="1">
      <x v="10"/>
      <x/>
      <x v="2"/>
    </i>
    <i r="2">
      <x v="1"/>
      <x v="2"/>
    </i>
    <i r="2">
      <x v="2"/>
      <x v="2"/>
    </i>
    <i r="2">
      <x v="3"/>
      <x v="2"/>
    </i>
    <i r="2">
      <x v="6"/>
      <x v="2"/>
    </i>
    <i r="1">
      <x v="16"/>
      <x/>
      <x v="2"/>
    </i>
    <i t="default">
      <x v="11"/>
    </i>
    <i>
      <x v="12"/>
      <x v="3"/>
      <x v="4"/>
      <x v="1"/>
    </i>
    <i r="2">
      <x v="6"/>
      <x v="1"/>
    </i>
    <i r="2">
      <x v="7"/>
      <x v="1"/>
    </i>
    <i r="1">
      <x v="4"/>
      <x v="6"/>
      <x v="2"/>
    </i>
    <i r="1">
      <x v="9"/>
      <x v="7"/>
      <x v="2"/>
    </i>
    <i r="1">
      <x v="10"/>
      <x v="6"/>
      <x v="2"/>
    </i>
    <i r="2">
      <x v="7"/>
      <x v="2"/>
    </i>
    <i t="default">
      <x v="12"/>
    </i>
    <i>
      <x v="13"/>
      <x v="1"/>
      <x/>
      <x v="2"/>
    </i>
    <i r="2">
      <x v="2"/>
      <x v="2"/>
    </i>
    <i r="1">
      <x v="3"/>
      <x v="4"/>
      <x v="1"/>
    </i>
    <i r="2">
      <x v="6"/>
      <x v="1"/>
    </i>
    <i r="1">
      <x v="4"/>
      <x v="6"/>
      <x v="2"/>
    </i>
    <i r="1">
      <x v="7"/>
      <x v="2"/>
      <x v="2"/>
    </i>
    <i r="2">
      <x v="6"/>
      <x v="2"/>
    </i>
    <i r="1">
      <x v="8"/>
      <x v="6"/>
      <x v="2"/>
    </i>
    <i r="3">
      <x v="4"/>
    </i>
    <i r="1">
      <x v="9"/>
      <x v="6"/>
      <x v="2"/>
    </i>
    <i r="1">
      <x v="10"/>
      <x/>
      <x v="2"/>
    </i>
    <i r="2">
      <x v="3"/>
      <x v="2"/>
    </i>
    <i r="2">
      <x v="6"/>
      <x v="2"/>
    </i>
    <i r="1">
      <x v="15"/>
      <x v="6"/>
      <x v="2"/>
    </i>
    <i r="1">
      <x v="16"/>
      <x v="3"/>
      <x v="2"/>
    </i>
    <i r="2">
      <x v="6"/>
      <x v="2"/>
    </i>
    <i r="1">
      <x v="17"/>
      <x v="6"/>
      <x v="2"/>
    </i>
    <i t="default">
      <x v="13"/>
    </i>
    <i>
      <x v="14"/>
      <x v="3"/>
      <x v="6"/>
      <x v="1"/>
    </i>
    <i r="1">
      <x v="9"/>
      <x v="7"/>
      <x v="2"/>
    </i>
    <i t="default">
      <x v="14"/>
    </i>
    <i>
      <x v="15"/>
      <x v="16"/>
      <x v="1"/>
      <x v="2"/>
    </i>
    <i t="default">
      <x v="15"/>
    </i>
    <i>
      <x v="16"/>
      <x v="1"/>
      <x v="1"/>
      <x v="2"/>
    </i>
    <i r="2">
      <x v="2"/>
      <x v="2"/>
    </i>
    <i r="1">
      <x v="3"/>
      <x/>
      <x v="1"/>
    </i>
    <i r="2">
      <x v="6"/>
      <x v="1"/>
    </i>
    <i r="1">
      <x v="4"/>
      <x v="6"/>
      <x v="2"/>
    </i>
    <i r="1">
      <x v="6"/>
      <x/>
      <x v="3"/>
    </i>
    <i r="1">
      <x v="7"/>
      <x/>
      <x v="3"/>
    </i>
    <i r="2">
      <x v="1"/>
      <x v="3"/>
    </i>
    <i r="1">
      <x v="8"/>
      <x v="6"/>
      <x v="2"/>
    </i>
    <i r="3">
      <x v="4"/>
    </i>
    <i r="1">
      <x v="15"/>
      <x v="4"/>
      <x/>
    </i>
    <i r="1">
      <x v="16"/>
      <x/>
      <x v="2"/>
    </i>
    <i r="2">
      <x v="1"/>
      <x v="2"/>
    </i>
    <i r="2">
      <x v="4"/>
      <x v="4"/>
    </i>
    <i r="1">
      <x v="20"/>
      <x v="3"/>
      <x/>
    </i>
    <i t="default">
      <x v="16"/>
    </i>
    <i>
      <x v="17"/>
      <x v="7"/>
      <x/>
      <x v="3"/>
    </i>
    <i r="2">
      <x v="1"/>
      <x v="3"/>
    </i>
    <i r="1">
      <x v="8"/>
      <x/>
      <x v="2"/>
    </i>
    <i r="1">
      <x v="16"/>
      <x/>
      <x v="2"/>
    </i>
    <i r="2">
      <x v="1"/>
      <x v="2"/>
    </i>
    <i t="default">
      <x v="17"/>
    </i>
    <i>
      <x v="18"/>
      <x v="3"/>
      <x v="2"/>
      <x v="1"/>
    </i>
    <i t="default">
      <x v="18"/>
    </i>
    <i>
      <x v="19"/>
      <x v="3"/>
      <x v="2"/>
      <x v="1"/>
    </i>
    <i r="2">
      <x v="3"/>
      <x v="1"/>
    </i>
    <i t="default">
      <x v="19"/>
    </i>
    <i>
      <x v="20"/>
      <x v="1"/>
      <x v="2"/>
      <x v="2"/>
    </i>
    <i t="default">
      <x v="20"/>
    </i>
    <i>
      <x v="21"/>
      <x/>
      <x v="3"/>
      <x v="4"/>
    </i>
    <i t="default">
      <x v="21"/>
    </i>
    <i>
      <x v="22"/>
      <x v="6"/>
      <x v="2"/>
      <x v="4"/>
    </i>
    <i r="1">
      <x v="20"/>
      <x v="2"/>
      <x v="4"/>
    </i>
    <i t="default">
      <x v="22"/>
    </i>
    <i>
      <x v="23"/>
      <x v="3"/>
      <x v="3"/>
      <x v="1"/>
    </i>
    <i r="2">
      <x v="4"/>
      <x v="1"/>
    </i>
    <i r="2">
      <x v="6"/>
      <x v="1"/>
    </i>
    <i r="2">
      <x v="7"/>
      <x v="1"/>
    </i>
    <i r="1">
      <x v="4"/>
      <x v="3"/>
      <x v="2"/>
    </i>
    <i r="2">
      <x v="6"/>
      <x v="2"/>
    </i>
    <i r="1">
      <x v="7"/>
      <x/>
      <x v="3"/>
    </i>
    <i r="1">
      <x v="8"/>
      <x/>
      <x v="4"/>
    </i>
    <i r="1">
      <x v="9"/>
      <x v="6"/>
      <x v="2"/>
    </i>
    <i r="2">
      <x v="7"/>
      <x v="2"/>
    </i>
    <i r="1">
      <x v="13"/>
      <x v="6"/>
      <x v="2"/>
    </i>
    <i r="1">
      <x v="15"/>
      <x v="4"/>
      <x v="2"/>
    </i>
    <i r="2">
      <x v="6"/>
      <x v="2"/>
    </i>
    <i r="1">
      <x v="17"/>
      <x v="4"/>
      <x v="2"/>
    </i>
    <i t="default">
      <x v="23"/>
    </i>
    <i>
      <x v="24"/>
      <x v="3"/>
      <x v="6"/>
      <x v="1"/>
    </i>
    <i r="1">
      <x v="4"/>
      <x v="2"/>
      <x v="2"/>
    </i>
    <i r="1">
      <x v="10"/>
      <x v="3"/>
      <x v="2"/>
    </i>
    <i r="2">
      <x v="4"/>
      <x v="2"/>
    </i>
    <i r="2">
      <x v="6"/>
      <x v="2"/>
    </i>
    <i r="2">
      <x v="7"/>
      <x v="2"/>
    </i>
    <i t="default">
      <x v="24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me de SURFACE" fld="5" baseField="10" baseItem="0" numFmtId="4"/>
  </dataFields>
  <formats count="1671">
    <format dxfId="5540">
      <pivotArea outline="0" fieldPosition="0">
        <references count="1">
          <reference field="0" count="1" selected="0" defaultSubtotal="1">
            <x v="24"/>
          </reference>
        </references>
      </pivotArea>
    </format>
    <format dxfId="5539">
      <pivotArea dataOnly="0" labelOnly="1" outline="0" fieldPosition="0">
        <references count="1">
          <reference field="0" count="1" defaultSubtotal="1">
            <x v="24"/>
          </reference>
        </references>
      </pivotArea>
    </format>
    <format dxfId="5538">
      <pivotArea outline="0" fieldPosition="0">
        <references count="1">
          <reference field="0" count="1" selected="0" defaultSubtotal="1">
            <x v="23"/>
          </reference>
        </references>
      </pivotArea>
    </format>
    <format dxfId="5537">
      <pivotArea dataOnly="0" labelOnly="1" outline="0" fieldPosition="0">
        <references count="1">
          <reference field="0" count="1" defaultSubtotal="1">
            <x v="23"/>
          </reference>
        </references>
      </pivotArea>
    </format>
    <format dxfId="5536">
      <pivotArea outline="0" fieldPosition="0">
        <references count="1">
          <reference field="0" count="1" selected="0" defaultSubtotal="1">
            <x v="22"/>
          </reference>
        </references>
      </pivotArea>
    </format>
    <format dxfId="5535">
      <pivotArea dataOnly="0" labelOnly="1" outline="0" fieldPosition="0">
        <references count="1">
          <reference field="0" count="1" defaultSubtotal="1">
            <x v="22"/>
          </reference>
        </references>
      </pivotArea>
    </format>
    <format dxfId="5534">
      <pivotArea outline="0" fieldPosition="0">
        <references count="1">
          <reference field="0" count="1" selected="0" defaultSubtotal="1">
            <x v="21"/>
          </reference>
        </references>
      </pivotArea>
    </format>
    <format dxfId="5533">
      <pivotArea dataOnly="0" labelOnly="1" outline="0" fieldPosition="0">
        <references count="1">
          <reference field="0" count="1" defaultSubtotal="1">
            <x v="21"/>
          </reference>
        </references>
      </pivotArea>
    </format>
    <format dxfId="5532">
      <pivotArea outline="0" fieldPosition="0">
        <references count="4">
          <reference field="0" count="1" selected="0">
            <x v="20"/>
          </reference>
          <reference field="4" count="1" selected="0">
            <x v="1"/>
          </reference>
          <reference field="9" count="1" selected="0">
            <x v="2"/>
          </reference>
          <reference field="10" count="1" selected="0">
            <x v="2"/>
          </reference>
        </references>
      </pivotArea>
    </format>
    <format dxfId="5531">
      <pivotArea dataOnly="0" labelOnly="1" outline="0" fieldPosition="0">
        <references count="1">
          <reference field="0" count="1">
            <x v="20"/>
          </reference>
        </references>
      </pivotArea>
    </format>
    <format dxfId="5530">
      <pivotArea dataOnly="0" labelOnly="1" outline="0" fieldPosition="0">
        <references count="2">
          <reference field="0" count="1" selected="0">
            <x v="20"/>
          </reference>
          <reference field="4" count="1">
            <x v="1"/>
          </reference>
        </references>
      </pivotArea>
    </format>
    <format dxfId="5529">
      <pivotArea dataOnly="0" labelOnly="1" outline="0" fieldPosition="0">
        <references count="3">
          <reference field="0" count="1" selected="0">
            <x v="20"/>
          </reference>
          <reference field="4" count="1" selected="0">
            <x v="1"/>
          </reference>
          <reference field="9" count="1">
            <x v="2"/>
          </reference>
        </references>
      </pivotArea>
    </format>
    <format dxfId="5528">
      <pivotArea dataOnly="0" labelOnly="1" outline="0" fieldPosition="0">
        <references count="4">
          <reference field="0" count="1" selected="0">
            <x v="20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527">
      <pivotArea outline="0" fieldPosition="0">
        <references count="1">
          <reference field="0" count="1" selected="0" defaultSubtotal="1">
            <x v="18"/>
          </reference>
        </references>
      </pivotArea>
    </format>
    <format dxfId="5526">
      <pivotArea dataOnly="0" labelOnly="1" outline="0" fieldPosition="0">
        <references count="1">
          <reference field="0" count="1" defaultSubtotal="1">
            <x v="18"/>
          </reference>
        </references>
      </pivotArea>
    </format>
    <format dxfId="5525">
      <pivotArea outline="0" fieldPosition="0">
        <references count="1">
          <reference field="0" count="1" selected="0" defaultSubtotal="1">
            <x v="17"/>
          </reference>
        </references>
      </pivotArea>
    </format>
    <format dxfId="5524">
      <pivotArea dataOnly="0" labelOnly="1" outline="0" fieldPosition="0">
        <references count="1">
          <reference field="0" count="1" defaultSubtotal="1">
            <x v="17"/>
          </reference>
        </references>
      </pivotArea>
    </format>
    <format dxfId="5523">
      <pivotArea outline="0" fieldPosition="0">
        <references count="1">
          <reference field="0" count="1" selected="0" defaultSubtotal="1">
            <x v="16"/>
          </reference>
        </references>
      </pivotArea>
    </format>
    <format dxfId="5522">
      <pivotArea dataOnly="0" labelOnly="1" outline="0" fieldPosition="0">
        <references count="1">
          <reference field="0" count="1" defaultSubtotal="1">
            <x v="16"/>
          </reference>
        </references>
      </pivotArea>
    </format>
    <format dxfId="5521">
      <pivotArea outline="0" fieldPosition="0">
        <references count="1">
          <reference field="0" count="1" selected="0" defaultSubtotal="1">
            <x v="15"/>
          </reference>
        </references>
      </pivotArea>
    </format>
    <format dxfId="5520">
      <pivotArea dataOnly="0" labelOnly="1" outline="0" fieldPosition="0">
        <references count="1">
          <reference field="0" count="1" defaultSubtotal="1">
            <x v="15"/>
          </reference>
        </references>
      </pivotArea>
    </format>
    <format dxfId="5519">
      <pivotArea outline="0" fieldPosition="0">
        <references count="1">
          <reference field="0" count="1" selected="0" defaultSubtotal="1">
            <x v="14"/>
          </reference>
        </references>
      </pivotArea>
    </format>
    <format dxfId="5518">
      <pivotArea dataOnly="0" labelOnly="1" outline="0" fieldPosition="0">
        <references count="1">
          <reference field="0" count="1" defaultSubtotal="1">
            <x v="14"/>
          </reference>
        </references>
      </pivotArea>
    </format>
    <format dxfId="5517">
      <pivotArea outline="0" fieldPosition="0">
        <references count="1">
          <reference field="0" count="1" selected="0" defaultSubtotal="1">
            <x v="13"/>
          </reference>
        </references>
      </pivotArea>
    </format>
    <format dxfId="5516">
      <pivotArea dataOnly="0" labelOnly="1" outline="0" fieldPosition="0">
        <references count="1">
          <reference field="0" count="1" defaultSubtotal="1">
            <x v="13"/>
          </reference>
        </references>
      </pivotArea>
    </format>
    <format dxfId="5515">
      <pivotArea outline="0" fieldPosition="0">
        <references count="1">
          <reference field="0" count="1" selected="0" defaultSubtotal="1">
            <x v="12"/>
          </reference>
        </references>
      </pivotArea>
    </format>
    <format dxfId="5514">
      <pivotArea dataOnly="0" labelOnly="1" outline="0" fieldPosition="0">
        <references count="1">
          <reference field="0" count="1" defaultSubtotal="1">
            <x v="12"/>
          </reference>
        </references>
      </pivotArea>
    </format>
    <format dxfId="5513">
      <pivotArea outline="0" fieldPosition="0">
        <references count="1">
          <reference field="0" count="1" selected="0" defaultSubtotal="1">
            <x v="11"/>
          </reference>
        </references>
      </pivotArea>
    </format>
    <format dxfId="5512">
      <pivotArea dataOnly="0" labelOnly="1" outline="0" fieldPosition="0">
        <references count="1">
          <reference field="0" count="1" defaultSubtotal="1">
            <x v="11"/>
          </reference>
        </references>
      </pivotArea>
    </format>
    <format dxfId="5511">
      <pivotArea outline="0" fieldPosition="0">
        <references count="1">
          <reference field="0" count="1" selected="0" defaultSubtotal="1">
            <x v="10"/>
          </reference>
        </references>
      </pivotArea>
    </format>
    <format dxfId="5510">
      <pivotArea dataOnly="0" labelOnly="1" outline="0" fieldPosition="0">
        <references count="1">
          <reference field="0" count="1" defaultSubtotal="1">
            <x v="10"/>
          </reference>
        </references>
      </pivotArea>
    </format>
    <format dxfId="5509">
      <pivotArea outline="0" fieldPosition="0">
        <references count="1">
          <reference field="0" count="1" selected="0" defaultSubtotal="1">
            <x v="9"/>
          </reference>
        </references>
      </pivotArea>
    </format>
    <format dxfId="5508">
      <pivotArea dataOnly="0" labelOnly="1" outline="0" fieldPosition="0">
        <references count="1">
          <reference field="0" count="1" defaultSubtotal="1">
            <x v="9"/>
          </reference>
        </references>
      </pivotArea>
    </format>
    <format dxfId="5507">
      <pivotArea outline="0" fieldPosition="0">
        <references count="1">
          <reference field="0" count="1" selected="0" defaultSubtotal="1">
            <x v="8"/>
          </reference>
        </references>
      </pivotArea>
    </format>
    <format dxfId="5506">
      <pivotArea dataOnly="0" labelOnly="1" outline="0" fieldPosition="0">
        <references count="1">
          <reference field="0" count="1" defaultSubtotal="1">
            <x v="8"/>
          </reference>
        </references>
      </pivotArea>
    </format>
    <format dxfId="5505">
      <pivotArea outline="0" fieldPosition="0">
        <references count="1">
          <reference field="0" count="1" selected="0" defaultSubtotal="1">
            <x v="7"/>
          </reference>
        </references>
      </pivotArea>
    </format>
    <format dxfId="5504">
      <pivotArea dataOnly="0" labelOnly="1" outline="0" fieldPosition="0">
        <references count="1">
          <reference field="0" count="1" defaultSubtotal="1">
            <x v="7"/>
          </reference>
        </references>
      </pivotArea>
    </format>
    <format dxfId="5503">
      <pivotArea outline="0" fieldPosition="0">
        <references count="1">
          <reference field="0" count="1" selected="0" defaultSubtotal="1">
            <x v="6"/>
          </reference>
        </references>
      </pivotArea>
    </format>
    <format dxfId="5502">
      <pivotArea dataOnly="0" labelOnly="1" outline="0" fieldPosition="0">
        <references count="1">
          <reference field="0" count="1" defaultSubtotal="1">
            <x v="6"/>
          </reference>
        </references>
      </pivotArea>
    </format>
    <format dxfId="5501">
      <pivotArea outline="0" fieldPosition="0">
        <references count="1">
          <reference field="0" count="1" selected="0" defaultSubtotal="1">
            <x v="5"/>
          </reference>
        </references>
      </pivotArea>
    </format>
    <format dxfId="5500">
      <pivotArea dataOnly="0" labelOnly="1" outline="0" fieldPosition="0">
        <references count="1">
          <reference field="0" count="1" defaultSubtotal="1">
            <x v="5"/>
          </reference>
        </references>
      </pivotArea>
    </format>
    <format dxfId="5499">
      <pivotArea outline="0" fieldPosition="0">
        <references count="1">
          <reference field="0" count="1" selected="0" defaultSubtotal="1">
            <x v="4"/>
          </reference>
        </references>
      </pivotArea>
    </format>
    <format dxfId="5498">
      <pivotArea dataOnly="0" labelOnly="1" outline="0" fieldPosition="0">
        <references count="1">
          <reference field="0" count="1" defaultSubtotal="1">
            <x v="4"/>
          </reference>
        </references>
      </pivotArea>
    </format>
    <format dxfId="5497">
      <pivotArea outline="0" fieldPosition="0">
        <references count="1">
          <reference field="0" count="1" selected="0" defaultSubtotal="1">
            <x v="3"/>
          </reference>
        </references>
      </pivotArea>
    </format>
    <format dxfId="5496">
      <pivotArea dataOnly="0" labelOnly="1" outline="0" fieldPosition="0">
        <references count="1">
          <reference field="0" count="1" defaultSubtotal="1">
            <x v="3"/>
          </reference>
        </references>
      </pivotArea>
    </format>
    <format dxfId="5495">
      <pivotArea outline="0" fieldPosition="0">
        <references count="1">
          <reference field="0" count="1" selected="0" defaultSubtotal="1">
            <x v="2"/>
          </reference>
        </references>
      </pivotArea>
    </format>
    <format dxfId="5494">
      <pivotArea dataOnly="0" labelOnly="1" outline="0" fieldPosition="0">
        <references count="1">
          <reference field="0" count="1" defaultSubtotal="1">
            <x v="2"/>
          </reference>
        </references>
      </pivotArea>
    </format>
    <format dxfId="5493">
      <pivotArea outline="0" fieldPosition="0">
        <references count="1">
          <reference field="0" count="1" selected="0" defaultSubtotal="1">
            <x v="1"/>
          </reference>
        </references>
      </pivotArea>
    </format>
    <format dxfId="5492">
      <pivotArea dataOnly="0" labelOnly="1" outline="0" fieldPosition="0">
        <references count="1">
          <reference field="0" count="1" defaultSubtotal="1">
            <x v="1"/>
          </reference>
        </references>
      </pivotArea>
    </format>
    <format dxfId="5491">
      <pivotArea outline="0" fieldPosition="0">
        <references count="1">
          <reference field="0" count="1" selected="0" defaultSubtotal="1">
            <x v="0"/>
          </reference>
        </references>
      </pivotArea>
    </format>
    <format dxfId="5490">
      <pivotArea dataOnly="0" labelOnly="1" outline="0" fieldPosition="0">
        <references count="1">
          <reference field="0" count="1" defaultSubtotal="1">
            <x v="0"/>
          </reference>
        </references>
      </pivotArea>
    </format>
    <format dxfId="5489">
      <pivotArea outline="0" collapsedLevelsAreSubtotals="1" fieldPosition="0"/>
    </format>
    <format dxfId="5488">
      <pivotArea field="0" type="button" dataOnly="0" labelOnly="1" outline="0" axis="axisRow" fieldPosition="0"/>
    </format>
    <format dxfId="5487">
      <pivotArea field="4" type="button" dataOnly="0" labelOnly="1" outline="0" axis="axisRow" fieldPosition="1"/>
    </format>
    <format dxfId="5486">
      <pivotArea field="9" type="button" dataOnly="0" labelOnly="1" outline="0" axis="axisRow" fieldPosition="2"/>
    </format>
    <format dxfId="5485">
      <pivotArea field="10" type="button" dataOnly="0" labelOnly="1" outline="0" axis="axisRow" fieldPosition="3"/>
    </format>
    <format dxfId="5484">
      <pivotArea dataOnly="0" labelOnly="1" outline="0" fieldPosition="0">
        <references count="1">
          <reference field="0" count="0"/>
        </references>
      </pivotArea>
    </format>
    <format dxfId="5483">
      <pivotArea dataOnly="0" labelOnly="1" outline="0" fieldPosition="0">
        <references count="1">
          <reference field="0" count="0" defaultSubtotal="1"/>
        </references>
      </pivotArea>
    </format>
    <format dxfId="5482">
      <pivotArea dataOnly="0" labelOnly="1" grandRow="1" outline="0" fieldPosition="0"/>
    </format>
    <format dxfId="5481">
      <pivotArea dataOnly="0" labelOnly="1" outline="0" fieldPosition="0">
        <references count="2">
          <reference field="0" count="1" selected="0">
            <x v="0"/>
          </reference>
          <reference field="4" count="16">
            <x v="0"/>
            <x v="1"/>
            <x v="2"/>
            <x v="3"/>
            <x v="4"/>
            <x v="7"/>
            <x v="8"/>
            <x v="9"/>
            <x v="10"/>
            <x v="11"/>
            <x v="13"/>
            <x v="15"/>
            <x v="16"/>
            <x v="17"/>
            <x v="19"/>
            <x v="20"/>
          </reference>
        </references>
      </pivotArea>
    </format>
    <format dxfId="5480">
      <pivotArea dataOnly="0" labelOnly="1" outline="0" fieldPosition="0">
        <references count="2">
          <reference field="0" count="1" selected="0">
            <x v="1"/>
          </reference>
          <reference field="4" count="8">
            <x v="3"/>
            <x v="4"/>
            <x v="7"/>
            <x v="8"/>
            <x v="13"/>
            <x v="14"/>
            <x v="18"/>
            <x v="20"/>
          </reference>
        </references>
      </pivotArea>
    </format>
    <format dxfId="5479">
      <pivotArea dataOnly="0" labelOnly="1" outline="0" fieldPosition="0">
        <references count="2">
          <reference field="0" count="1" selected="0">
            <x v="2"/>
          </reference>
          <reference field="4" count="13">
            <x v="0"/>
            <x v="3"/>
            <x v="4"/>
            <x v="7"/>
            <x v="9"/>
            <x v="11"/>
            <x v="13"/>
            <x v="15"/>
            <x v="16"/>
            <x v="17"/>
            <x v="18"/>
            <x v="19"/>
            <x v="20"/>
          </reference>
        </references>
      </pivotArea>
    </format>
    <format dxfId="5478">
      <pivotArea dataOnly="0" labelOnly="1" outline="0" fieldPosition="0">
        <references count="2">
          <reference field="0" count="1" selected="0">
            <x v="3"/>
          </reference>
          <reference field="4" count="10">
            <x v="3"/>
            <x v="4"/>
            <x v="7"/>
            <x v="9"/>
            <x v="10"/>
            <x v="11"/>
            <x v="15"/>
            <x v="16"/>
            <x v="17"/>
            <x v="19"/>
          </reference>
        </references>
      </pivotArea>
    </format>
    <format dxfId="5477">
      <pivotArea dataOnly="0" labelOnly="1" outline="0" fieldPosition="0">
        <references count="2">
          <reference field="0" count="1" selected="0">
            <x v="4"/>
          </reference>
          <reference field="4" count="9">
            <x v="3"/>
            <x v="4"/>
            <x v="5"/>
            <x v="7"/>
            <x v="9"/>
            <x v="10"/>
            <x v="15"/>
            <x v="17"/>
            <x v="19"/>
          </reference>
        </references>
      </pivotArea>
    </format>
    <format dxfId="5476">
      <pivotArea dataOnly="0" labelOnly="1" outline="0" fieldPosition="0">
        <references count="2">
          <reference field="0" count="1" selected="0">
            <x v="5"/>
          </reference>
          <reference field="4" count="8">
            <x v="3"/>
            <x v="4"/>
            <x v="7"/>
            <x v="9"/>
            <x v="10"/>
            <x v="13"/>
            <x v="16"/>
            <x v="19"/>
          </reference>
        </references>
      </pivotArea>
    </format>
    <format dxfId="5475">
      <pivotArea dataOnly="0" labelOnly="1" outline="0" fieldPosition="0">
        <references count="2">
          <reference field="0" count="1" selected="0">
            <x v="6"/>
          </reference>
          <reference field="4" count="8">
            <x v="1"/>
            <x v="3"/>
            <x v="4"/>
            <x v="7"/>
            <x v="8"/>
            <x v="9"/>
            <x v="10"/>
            <x v="20"/>
          </reference>
        </references>
      </pivotArea>
    </format>
    <format dxfId="5474">
      <pivotArea dataOnly="0" labelOnly="1" outline="0" fieldPosition="0">
        <references count="2">
          <reference field="0" count="1" selected="0">
            <x v="7"/>
          </reference>
          <reference field="4" count="9">
            <x v="1"/>
            <x v="3"/>
            <x v="4"/>
            <x v="7"/>
            <x v="8"/>
            <x v="9"/>
            <x v="10"/>
            <x v="15"/>
            <x v="19"/>
          </reference>
        </references>
      </pivotArea>
    </format>
    <format dxfId="5473">
      <pivotArea dataOnly="0" labelOnly="1" outline="0" fieldPosition="0">
        <references count="2">
          <reference field="0" count="1" selected="0">
            <x v="8"/>
          </reference>
          <reference field="4" count="3">
            <x v="3"/>
            <x v="12"/>
            <x v="20"/>
          </reference>
        </references>
      </pivotArea>
    </format>
    <format dxfId="5472">
      <pivotArea dataOnly="0" labelOnly="1" outline="0" fieldPosition="0">
        <references count="2">
          <reference field="0" count="1" selected="0">
            <x v="9"/>
          </reference>
          <reference field="4" count="4">
            <x v="1"/>
            <x v="4"/>
            <x v="10"/>
            <x v="16"/>
          </reference>
        </references>
      </pivotArea>
    </format>
    <format dxfId="5471">
      <pivotArea dataOnly="0" labelOnly="1" outline="0" fieldPosition="0">
        <references count="2">
          <reference field="0" count="1" selected="0">
            <x v="10"/>
          </reference>
          <reference field="4" count="3">
            <x v="3"/>
            <x v="10"/>
            <x v="16"/>
          </reference>
        </references>
      </pivotArea>
    </format>
    <format dxfId="5470">
      <pivotArea dataOnly="0" labelOnly="1" outline="0" fieldPosition="0">
        <references count="2">
          <reference field="0" count="1" selected="0">
            <x v="11"/>
          </reference>
          <reference field="4" count="5">
            <x v="1"/>
            <x v="3"/>
            <x v="4"/>
            <x v="10"/>
            <x v="16"/>
          </reference>
        </references>
      </pivotArea>
    </format>
    <format dxfId="5469">
      <pivotArea dataOnly="0" labelOnly="1" outline="0" fieldPosition="0">
        <references count="2">
          <reference field="0" count="1" selected="0">
            <x v="12"/>
          </reference>
          <reference field="4" count="4">
            <x v="3"/>
            <x v="4"/>
            <x v="9"/>
            <x v="10"/>
          </reference>
        </references>
      </pivotArea>
    </format>
    <format dxfId="5468">
      <pivotArea dataOnly="0" labelOnly="1" outline="0" fieldPosition="0">
        <references count="2">
          <reference field="0" count="1" selected="0">
            <x v="13"/>
          </reference>
          <reference field="4" count="10">
            <x v="1"/>
            <x v="3"/>
            <x v="4"/>
            <x v="7"/>
            <x v="8"/>
            <x v="9"/>
            <x v="10"/>
            <x v="15"/>
            <x v="16"/>
            <x v="17"/>
          </reference>
        </references>
      </pivotArea>
    </format>
    <format dxfId="5467">
      <pivotArea dataOnly="0" labelOnly="1" outline="0" fieldPosition="0">
        <references count="2">
          <reference field="0" count="1" selected="0">
            <x v="14"/>
          </reference>
          <reference field="4" count="2">
            <x v="3"/>
            <x v="9"/>
          </reference>
        </references>
      </pivotArea>
    </format>
    <format dxfId="5466">
      <pivotArea dataOnly="0" labelOnly="1" outline="0" fieldPosition="0">
        <references count="2">
          <reference field="0" count="1" selected="0">
            <x v="15"/>
          </reference>
          <reference field="4" count="1">
            <x v="16"/>
          </reference>
        </references>
      </pivotArea>
    </format>
    <format dxfId="5465">
      <pivotArea dataOnly="0" labelOnly="1" outline="0" fieldPosition="0">
        <references count="2">
          <reference field="0" count="1" selected="0">
            <x v="16"/>
          </reference>
          <reference field="4" count="9">
            <x v="1"/>
            <x v="3"/>
            <x v="4"/>
            <x v="6"/>
            <x v="7"/>
            <x v="8"/>
            <x v="15"/>
            <x v="16"/>
            <x v="20"/>
          </reference>
        </references>
      </pivotArea>
    </format>
    <format dxfId="5464">
      <pivotArea dataOnly="0" labelOnly="1" outline="0" fieldPosition="0">
        <references count="2">
          <reference field="0" count="1" selected="0">
            <x v="17"/>
          </reference>
          <reference field="4" count="3">
            <x v="7"/>
            <x v="8"/>
            <x v="16"/>
          </reference>
        </references>
      </pivotArea>
    </format>
    <format dxfId="5463">
      <pivotArea dataOnly="0" labelOnly="1" outline="0" fieldPosition="0">
        <references count="2">
          <reference field="0" count="1" selected="0">
            <x v="18"/>
          </reference>
          <reference field="4" count="1">
            <x v="3"/>
          </reference>
        </references>
      </pivotArea>
    </format>
    <format dxfId="5462">
      <pivotArea dataOnly="0" labelOnly="1" outline="0" fieldPosition="0">
        <references count="2">
          <reference field="0" count="1" selected="0">
            <x v="19"/>
          </reference>
          <reference field="4" count="1">
            <x v="3"/>
          </reference>
        </references>
      </pivotArea>
    </format>
    <format dxfId="5461">
      <pivotArea dataOnly="0" labelOnly="1" outline="0" fieldPosition="0">
        <references count="2">
          <reference field="0" count="1" selected="0">
            <x v="20"/>
          </reference>
          <reference field="4" count="1">
            <x v="1"/>
          </reference>
        </references>
      </pivotArea>
    </format>
    <format dxfId="5460">
      <pivotArea dataOnly="0" labelOnly="1" outline="0" fieldPosition="0">
        <references count="2">
          <reference field="0" count="1" selected="0">
            <x v="21"/>
          </reference>
          <reference field="4" count="1">
            <x v="0"/>
          </reference>
        </references>
      </pivotArea>
    </format>
    <format dxfId="5459">
      <pivotArea dataOnly="0" labelOnly="1" outline="0" fieldPosition="0">
        <references count="2">
          <reference field="0" count="1" selected="0">
            <x v="22"/>
          </reference>
          <reference field="4" count="2">
            <x v="6"/>
            <x v="20"/>
          </reference>
        </references>
      </pivotArea>
    </format>
    <format dxfId="5458">
      <pivotArea dataOnly="0" labelOnly="1" outline="0" fieldPosition="0">
        <references count="2">
          <reference field="0" count="1" selected="0">
            <x v="23"/>
          </reference>
          <reference field="4" count="8">
            <x v="3"/>
            <x v="4"/>
            <x v="7"/>
            <x v="8"/>
            <x v="9"/>
            <x v="13"/>
            <x v="15"/>
            <x v="17"/>
          </reference>
        </references>
      </pivotArea>
    </format>
    <format dxfId="5457">
      <pivotArea dataOnly="0" labelOnly="1" outline="0" fieldPosition="0">
        <references count="2">
          <reference field="0" count="1" selected="0">
            <x v="24"/>
          </reference>
          <reference field="4" count="3">
            <x v="3"/>
            <x v="4"/>
            <x v="10"/>
          </reference>
        </references>
      </pivotArea>
    </format>
    <format dxfId="5456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0"/>
          </reference>
          <reference field="9" count="1">
            <x v="6"/>
          </reference>
        </references>
      </pivotArea>
    </format>
    <format dxfId="5455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"/>
          </reference>
          <reference field="9" count="2">
            <x v="3"/>
            <x v="6"/>
          </reference>
        </references>
      </pivotArea>
    </format>
    <format dxfId="5454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2"/>
          </reference>
          <reference field="9" count="2">
            <x v="4"/>
            <x v="6"/>
          </reference>
        </references>
      </pivotArea>
    </format>
    <format dxfId="5453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3"/>
          </reference>
          <reference field="9" count="6">
            <x v="0"/>
            <x v="3"/>
            <x v="4"/>
            <x v="5"/>
            <x v="6"/>
            <x v="7"/>
          </reference>
        </references>
      </pivotArea>
    </format>
    <format dxfId="5452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4"/>
          </reference>
          <reference field="9" count="4">
            <x v="0"/>
            <x v="2"/>
            <x v="3"/>
            <x v="6"/>
          </reference>
        </references>
      </pivotArea>
    </format>
    <format dxfId="5451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7"/>
          </reference>
          <reference field="9" count="4">
            <x v="0"/>
            <x v="1"/>
            <x v="3"/>
            <x v="6"/>
          </reference>
        </references>
      </pivotArea>
    </format>
    <format dxfId="5450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8"/>
          </reference>
          <reference field="9" count="2">
            <x v="3"/>
            <x v="6"/>
          </reference>
        </references>
      </pivotArea>
    </format>
    <format dxfId="5449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9"/>
          </reference>
          <reference field="9" count="4">
            <x v="3"/>
            <x v="4"/>
            <x v="6"/>
            <x v="7"/>
          </reference>
        </references>
      </pivotArea>
    </format>
    <format dxfId="5448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5447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1"/>
          </reference>
          <reference field="9" count="1">
            <x v="0"/>
          </reference>
        </references>
      </pivotArea>
    </format>
    <format dxfId="5446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5445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5"/>
          </reference>
          <reference field="9" count="3">
            <x v="0"/>
            <x v="4"/>
            <x v="6"/>
          </reference>
        </references>
      </pivotArea>
    </format>
    <format dxfId="5444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6"/>
          </reference>
          <reference field="9" count="3">
            <x v="0"/>
            <x v="3"/>
            <x v="6"/>
          </reference>
        </references>
      </pivotArea>
    </format>
    <format dxfId="5443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7"/>
          </reference>
          <reference field="9" count="3">
            <x v="3"/>
            <x v="4"/>
            <x v="6"/>
          </reference>
        </references>
      </pivotArea>
    </format>
    <format dxfId="5442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9"/>
          </reference>
          <reference field="9" count="4">
            <x v="0"/>
            <x v="3"/>
            <x v="4"/>
            <x v="6"/>
          </reference>
        </references>
      </pivotArea>
    </format>
    <format dxfId="5441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5440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4"/>
          </reference>
          <reference field="9" count="1">
            <x v="3"/>
          </reference>
        </references>
      </pivotArea>
    </format>
    <format dxfId="5439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5438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8"/>
          </reference>
          <reference field="9" count="1">
            <x v="3"/>
          </reference>
        </references>
      </pivotArea>
    </format>
    <format dxfId="5437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5436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18"/>
          </reference>
          <reference field="9" count="2">
            <x v="0"/>
            <x v="3"/>
          </reference>
        </references>
      </pivotArea>
    </format>
    <format dxfId="5435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20"/>
          </reference>
          <reference field="9" count="1">
            <x v="0"/>
          </reference>
        </references>
      </pivotArea>
    </format>
    <format dxfId="5434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0"/>
          </reference>
          <reference field="9" count="2">
            <x v="3"/>
            <x v="6"/>
          </reference>
        </references>
      </pivotArea>
    </format>
    <format dxfId="5433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4"/>
          </reference>
          <reference field="9" count="2">
            <x v="3"/>
            <x v="6"/>
          </reference>
        </references>
      </pivotArea>
    </format>
    <format dxfId="5432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7"/>
          </reference>
          <reference field="9" count="3">
            <x v="0"/>
            <x v="3"/>
            <x v="6"/>
          </reference>
        </references>
      </pivotArea>
    </format>
    <format dxfId="5431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9"/>
          </reference>
          <reference field="9" count="2">
            <x v="3"/>
            <x v="6"/>
          </reference>
        </references>
      </pivotArea>
    </format>
    <format dxfId="5430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1"/>
          </reference>
          <reference field="9" count="1">
            <x v="4"/>
          </reference>
        </references>
      </pivotArea>
    </format>
    <format dxfId="5429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5428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6"/>
          </reference>
          <reference field="9" count="2">
            <x v="1"/>
            <x v="6"/>
          </reference>
        </references>
      </pivotArea>
    </format>
    <format dxfId="5427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8"/>
          </reference>
          <reference field="9" count="2">
            <x v="3"/>
            <x v="6"/>
          </reference>
        </references>
      </pivotArea>
    </format>
    <format dxfId="5426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9"/>
          </reference>
          <reference field="9" count="1">
            <x v="3"/>
          </reference>
        </references>
      </pivotArea>
    </format>
    <format dxfId="5425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20"/>
          </reference>
          <reference field="9" count="1">
            <x v="6"/>
          </reference>
        </references>
      </pivotArea>
    </format>
    <format dxfId="5424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5423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7"/>
          </reference>
          <reference field="9" count="1">
            <x v="2"/>
          </reference>
        </references>
      </pivotArea>
    </format>
    <format dxfId="5422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0"/>
          </reference>
          <reference field="9" count="2">
            <x v="6"/>
            <x v="7"/>
          </reference>
        </references>
      </pivotArea>
    </format>
    <format dxfId="5421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1"/>
          </reference>
          <reference field="9" count="1">
            <x v="6"/>
          </reference>
        </references>
      </pivotArea>
    </format>
    <format dxfId="5420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9"/>
          </reference>
          <reference field="9" count="1">
            <x v="2"/>
          </reference>
        </references>
      </pivotArea>
    </format>
    <format dxfId="5419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3"/>
          </reference>
          <reference field="9" count="3">
            <x v="3"/>
            <x v="4"/>
            <x v="6"/>
          </reference>
        </references>
      </pivotArea>
    </format>
    <format dxfId="5418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4"/>
          </reference>
          <reference field="9" count="3">
            <x v="0"/>
            <x v="3"/>
            <x v="6"/>
          </reference>
        </references>
      </pivotArea>
    </format>
    <format dxfId="5417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5"/>
          </reference>
          <reference field="9" count="1">
            <x v="4"/>
          </reference>
        </references>
      </pivotArea>
    </format>
    <format dxfId="5416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5415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5414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5413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19"/>
          </reference>
          <reference field="9" count="3">
            <x v="3"/>
            <x v="4"/>
            <x v="6"/>
          </reference>
        </references>
      </pivotArea>
    </format>
    <format dxfId="5412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5411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4"/>
          </reference>
          <reference field="9" count="2">
            <x v="0"/>
            <x v="6"/>
          </reference>
        </references>
      </pivotArea>
    </format>
    <format dxfId="5410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5409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5408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0"/>
          </reference>
          <reference field="9" count="4">
            <x v="0"/>
            <x v="1"/>
            <x v="3"/>
            <x v="6"/>
          </reference>
        </references>
      </pivotArea>
    </format>
    <format dxfId="5407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3"/>
          </reference>
          <reference field="9" count="1">
            <x v="3"/>
          </reference>
        </references>
      </pivotArea>
    </format>
    <format dxfId="5406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6"/>
          </reference>
          <reference field="9" count="1">
            <x v="6"/>
          </reference>
        </references>
      </pivotArea>
    </format>
    <format dxfId="5405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9"/>
          </reference>
          <reference field="9" count="1">
            <x v="0"/>
          </reference>
        </references>
      </pivotArea>
    </format>
    <format dxfId="5404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"/>
          </reference>
          <reference field="9" count="1">
            <x v="0"/>
          </reference>
        </references>
      </pivotArea>
    </format>
    <format dxfId="5403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5402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5401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7"/>
          </reference>
          <reference field="9" count="1">
            <x v="1"/>
          </reference>
        </references>
      </pivotArea>
    </format>
    <format dxfId="5400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5399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0"/>
          </reference>
          <reference field="9" count="3">
            <x v="0"/>
            <x v="4"/>
            <x v="6"/>
          </reference>
        </references>
      </pivotArea>
    </format>
    <format dxfId="5398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"/>
          </reference>
          <reference field="9" count="1">
            <x v="6"/>
          </reference>
        </references>
      </pivotArea>
    </format>
    <format dxfId="5397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3"/>
          </reference>
          <reference field="9" count="3">
            <x v="3"/>
            <x v="4"/>
            <x v="6"/>
          </reference>
        </references>
      </pivotArea>
    </format>
    <format dxfId="5396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4"/>
          </reference>
          <reference field="9" count="2">
            <x v="0"/>
            <x v="6"/>
          </reference>
        </references>
      </pivotArea>
    </format>
    <format dxfId="5395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5394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8"/>
          </reference>
          <reference field="9" count="1">
            <x v="0"/>
          </reference>
        </references>
      </pivotArea>
    </format>
    <format dxfId="5393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9"/>
          </reference>
          <reference field="9" count="2">
            <x v="3"/>
            <x v="6"/>
          </reference>
        </references>
      </pivotArea>
    </format>
    <format dxfId="5392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0"/>
          </reference>
          <reference field="9" count="2">
            <x v="1"/>
            <x v="3"/>
          </reference>
        </references>
      </pivotArea>
    </format>
    <format dxfId="5391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5"/>
          </reference>
          <reference field="9" count="1">
            <x v="6"/>
          </reference>
        </references>
      </pivotArea>
    </format>
    <format dxfId="5390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9"/>
          </reference>
          <reference field="9" count="2">
            <x v="1"/>
            <x v="3"/>
          </reference>
        </references>
      </pivotArea>
    </format>
    <format dxfId="5389">
      <pivotArea dataOnly="0" labelOnly="1" outline="0" fieldPosition="0">
        <references count="3">
          <reference field="0" count="1" selected="0">
            <x v="8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5388">
      <pivotArea dataOnly="0" labelOnly="1" outline="0" fieldPosition="0">
        <references count="3">
          <reference field="0" count="1" selected="0">
            <x v="8"/>
          </reference>
          <reference field="4" count="1" selected="0">
            <x v="12"/>
          </reference>
          <reference field="9" count="2">
            <x v="2"/>
            <x v="6"/>
          </reference>
        </references>
      </pivotArea>
    </format>
    <format dxfId="5387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"/>
          </reference>
          <reference field="9" count="1">
            <x v="6"/>
          </reference>
        </references>
      </pivotArea>
    </format>
    <format dxfId="5386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5385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0"/>
          </reference>
          <reference field="9" count="2">
            <x v="2"/>
            <x v="7"/>
          </reference>
        </references>
      </pivotArea>
    </format>
    <format dxfId="5384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6"/>
          </reference>
          <reference field="9" count="3">
            <x v="0"/>
            <x v="2"/>
            <x v="6"/>
          </reference>
        </references>
      </pivotArea>
    </format>
    <format dxfId="5383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3"/>
          </reference>
          <reference field="9" count="2">
            <x v="3"/>
            <x v="4"/>
          </reference>
        </references>
      </pivotArea>
    </format>
    <format dxfId="5382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10"/>
          </reference>
          <reference field="9" count="3">
            <x v="0"/>
            <x v="1"/>
            <x v="3"/>
          </reference>
        </references>
      </pivotArea>
    </format>
    <format dxfId="5381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5380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"/>
          </reference>
          <reference field="9" count="2">
            <x v="2"/>
            <x v="3"/>
          </reference>
        </references>
      </pivotArea>
    </format>
    <format dxfId="5379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3"/>
          </reference>
          <reference field="9" count="3">
            <x v="2"/>
            <x v="4"/>
            <x v="6"/>
          </reference>
        </references>
      </pivotArea>
    </format>
    <format dxfId="5378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5377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0"/>
          </reference>
          <reference field="9" count="4">
            <x v="1"/>
            <x v="2"/>
            <x v="3"/>
            <x v="6"/>
          </reference>
        </references>
      </pivotArea>
    </format>
    <format dxfId="5376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6"/>
          </reference>
          <reference field="9" count="1">
            <x v="0"/>
          </reference>
        </references>
      </pivotArea>
    </format>
    <format dxfId="5375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3"/>
          </reference>
          <reference field="9" count="3">
            <x v="4"/>
            <x v="6"/>
            <x v="7"/>
          </reference>
        </references>
      </pivotArea>
    </format>
    <format dxfId="5374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4"/>
          </reference>
          <reference field="9" count="1">
            <x v="6"/>
          </reference>
        </references>
      </pivotArea>
    </format>
    <format dxfId="5373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9"/>
          </reference>
          <reference field="9" count="1">
            <x v="7"/>
          </reference>
        </references>
      </pivotArea>
    </format>
    <format dxfId="5372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10"/>
          </reference>
          <reference field="9" count="2">
            <x v="6"/>
            <x v="7"/>
          </reference>
        </references>
      </pivotArea>
    </format>
    <format dxfId="5371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"/>
          </reference>
          <reference field="9" count="2">
            <x v="0"/>
            <x v="2"/>
          </reference>
        </references>
      </pivotArea>
    </format>
    <format dxfId="5370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5369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7"/>
          </reference>
          <reference field="9" count="2">
            <x v="2"/>
            <x v="6"/>
          </reference>
        </references>
      </pivotArea>
    </format>
    <format dxfId="5368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5367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6"/>
          </reference>
          <reference field="9" count="2">
            <x v="3"/>
            <x v="6"/>
          </reference>
        </references>
      </pivotArea>
    </format>
    <format dxfId="5366">
      <pivotArea dataOnly="0" labelOnly="1" outline="0" fieldPosition="0">
        <references count="3">
          <reference field="0" count="1" selected="0">
            <x v="14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5365">
      <pivotArea dataOnly="0" labelOnly="1" outline="0" fieldPosition="0">
        <references count="3">
          <reference field="0" count="1" selected="0">
            <x v="14"/>
          </reference>
          <reference field="4" count="1" selected="0">
            <x v="9"/>
          </reference>
          <reference field="9" count="1">
            <x v="7"/>
          </reference>
        </references>
      </pivotArea>
    </format>
    <format dxfId="5364">
      <pivotArea dataOnly="0" labelOnly="1" outline="0" fieldPosition="0">
        <references count="3">
          <reference field="0" count="1" selected="0">
            <x v="15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5363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"/>
          </reference>
          <reference field="9" count="2">
            <x v="1"/>
            <x v="2"/>
          </reference>
        </references>
      </pivotArea>
    </format>
    <format dxfId="5362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3"/>
          </reference>
          <reference field="9" count="2">
            <x v="0"/>
            <x v="6"/>
          </reference>
        </references>
      </pivotArea>
    </format>
    <format dxfId="5361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6"/>
          </reference>
          <reference field="9" count="1">
            <x v="0"/>
          </reference>
        </references>
      </pivotArea>
    </format>
    <format dxfId="5360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7"/>
          </reference>
          <reference field="9" count="1">
            <x v="1"/>
          </reference>
        </references>
      </pivotArea>
    </format>
    <format dxfId="5359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8"/>
          </reference>
          <reference field="9" count="1">
            <x v="6"/>
          </reference>
        </references>
      </pivotArea>
    </format>
    <format dxfId="5358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5"/>
          </reference>
          <reference field="9" count="1">
            <x v="4"/>
          </reference>
        </references>
      </pivotArea>
    </format>
    <format dxfId="5357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6"/>
          </reference>
          <reference field="9" count="3">
            <x v="0"/>
            <x v="1"/>
            <x v="4"/>
          </reference>
        </references>
      </pivotArea>
    </format>
    <format dxfId="5356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20"/>
          </reference>
          <reference field="9" count="1">
            <x v="3"/>
          </reference>
        </references>
      </pivotArea>
    </format>
    <format dxfId="5355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5354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8"/>
          </reference>
          <reference field="9" count="1">
            <x v="0"/>
          </reference>
        </references>
      </pivotArea>
    </format>
    <format dxfId="5353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5352">
      <pivotArea dataOnly="0" labelOnly="1" outline="0" fieldPosition="0">
        <references count="3">
          <reference field="0" count="1" selected="0">
            <x v="18"/>
          </reference>
          <reference field="4" count="1" selected="0">
            <x v="3"/>
          </reference>
          <reference field="9" count="1">
            <x v="2"/>
          </reference>
        </references>
      </pivotArea>
    </format>
    <format dxfId="5351">
      <pivotArea dataOnly="0" labelOnly="1" outline="0" fieldPosition="0">
        <references count="3">
          <reference field="0" count="1" selected="0">
            <x v="19"/>
          </reference>
          <reference field="4" count="1" selected="0">
            <x v="3"/>
          </reference>
          <reference field="9" count="2">
            <x v="2"/>
            <x v="3"/>
          </reference>
        </references>
      </pivotArea>
    </format>
    <format dxfId="5350">
      <pivotArea dataOnly="0" labelOnly="1" outline="0" fieldPosition="0">
        <references count="3">
          <reference field="0" count="1" selected="0">
            <x v="20"/>
          </reference>
          <reference field="4" count="1" selected="0">
            <x v="1"/>
          </reference>
          <reference field="9" count="1">
            <x v="2"/>
          </reference>
        </references>
      </pivotArea>
    </format>
    <format dxfId="5349">
      <pivotArea dataOnly="0" labelOnly="1" outline="0" fieldPosition="0">
        <references count="3">
          <reference field="0" count="1" selected="0">
            <x v="21"/>
          </reference>
          <reference field="4" count="1" selected="0">
            <x v="0"/>
          </reference>
          <reference field="9" count="1">
            <x v="3"/>
          </reference>
        </references>
      </pivotArea>
    </format>
    <format dxfId="5348">
      <pivotArea dataOnly="0" labelOnly="1" outline="0" fieldPosition="0">
        <references count="3">
          <reference field="0" count="1" selected="0">
            <x v="22"/>
          </reference>
          <reference field="4" count="1" selected="0">
            <x v="6"/>
          </reference>
          <reference field="9" count="1">
            <x v="2"/>
          </reference>
        </references>
      </pivotArea>
    </format>
    <format dxfId="5347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3"/>
          </reference>
          <reference field="9" count="4">
            <x v="3"/>
            <x v="4"/>
            <x v="6"/>
            <x v="7"/>
          </reference>
        </references>
      </pivotArea>
    </format>
    <format dxfId="5346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4"/>
          </reference>
          <reference field="9" count="2">
            <x v="3"/>
            <x v="6"/>
          </reference>
        </references>
      </pivotArea>
    </format>
    <format dxfId="5345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5344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9"/>
          </reference>
          <reference field="9" count="2">
            <x v="6"/>
            <x v="7"/>
          </reference>
        </references>
      </pivotArea>
    </format>
    <format dxfId="5343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5342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5"/>
          </reference>
          <reference field="9" count="2">
            <x v="4"/>
            <x v="6"/>
          </reference>
        </references>
      </pivotArea>
    </format>
    <format dxfId="5341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7"/>
          </reference>
          <reference field="9" count="1">
            <x v="4"/>
          </reference>
        </references>
      </pivotArea>
    </format>
    <format dxfId="5340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5339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4"/>
          </reference>
          <reference field="9" count="1">
            <x v="2"/>
          </reference>
        </references>
      </pivotArea>
    </format>
    <format dxfId="5338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10"/>
          </reference>
          <reference field="9" count="4">
            <x v="3"/>
            <x v="4"/>
            <x v="6"/>
            <x v="7"/>
          </reference>
        </references>
      </pivotArea>
    </format>
    <format dxfId="533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0"/>
          </reference>
          <reference field="9" count="1" selected="0">
            <x v="6"/>
          </reference>
          <reference field="10" count="2">
            <x v="0"/>
            <x v="4"/>
          </reference>
        </references>
      </pivotArea>
    </format>
    <format dxfId="533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33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33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33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33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533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533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532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5"/>
          </reference>
          <reference field="10" count="1">
            <x v="1"/>
          </reference>
        </references>
      </pivotArea>
    </format>
    <format dxfId="532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32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7"/>
          </reference>
          <reference field="10" count="2">
            <x v="1"/>
            <x v="4"/>
          </reference>
        </references>
      </pivotArea>
    </format>
    <format dxfId="532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32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32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532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532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0"/>
          </reference>
          <reference field="10" count="3">
            <x v="2"/>
            <x v="3"/>
            <x v="5"/>
          </reference>
        </references>
      </pivotArea>
    </format>
    <format dxfId="532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32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3"/>
          </reference>
          <reference field="10" count="2">
            <x v="2"/>
            <x v="3"/>
          </reference>
        </references>
      </pivotArea>
    </format>
    <format dxfId="531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6"/>
          </reference>
          <reference field="10" count="2">
            <x v="3"/>
            <x v="5"/>
          </reference>
        </references>
      </pivotArea>
    </format>
    <format dxfId="531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8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531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531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31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31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31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531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0"/>
          </reference>
          <reference field="10" count="2">
            <x v="0"/>
            <x v="2"/>
          </reference>
        </references>
      </pivotArea>
    </format>
    <format dxfId="531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31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30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30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3"/>
          </reference>
          <reference field="9" count="1" selected="0">
            <x v="6"/>
          </reference>
          <reference field="10" count="2">
            <x v="0"/>
            <x v="2"/>
          </reference>
        </references>
      </pivotArea>
    </format>
    <format dxfId="530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30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30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6"/>
          </reference>
          <reference field="10" count="2">
            <x v="0"/>
            <x v="2"/>
          </reference>
        </references>
      </pivotArea>
    </format>
    <format dxfId="530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30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530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530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30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29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9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529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29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29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9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0"/>
          </reference>
          <reference field="9" count="1" selected="0">
            <x v="6"/>
          </reference>
          <reference field="10" count="2">
            <x v="0"/>
            <x v="4"/>
          </reference>
        </references>
      </pivotArea>
    </format>
    <format dxfId="5293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292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291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90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8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289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3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88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4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5287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8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5286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8"/>
          </reference>
          <reference field="9" count="1" selected="0">
            <x v="3"/>
          </reference>
          <reference field="10" count="1">
            <x v="0"/>
          </reference>
        </references>
      </pivotArea>
    </format>
    <format dxfId="5285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20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5284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0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5283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0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5282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281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4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5280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79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78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277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76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275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74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1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273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3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5272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71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4"/>
          </reference>
        </references>
      </pivotArea>
    </format>
    <format dxfId="5270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5269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68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8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5267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8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5266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5265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5264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263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5262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7"/>
          </reference>
          <reference field="9" count="1" selected="0">
            <x v="2"/>
          </reference>
          <reference field="10" count="1">
            <x v="3"/>
          </reference>
        </references>
      </pivotArea>
    </format>
    <format dxfId="5261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9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260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259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58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5257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56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55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5254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53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9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252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5251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5250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249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48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247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46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245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7"/>
          </reference>
          <reference field="9" count="1" selected="0">
            <x v="0"/>
          </reference>
          <reference field="10" count="2">
            <x v="2"/>
            <x v="3"/>
          </reference>
        </references>
      </pivotArea>
    </format>
    <format dxfId="5244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43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42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241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40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39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38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237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236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35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5234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233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32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31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30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229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28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27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226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225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24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3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223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22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9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21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20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5219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5218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217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16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15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214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8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213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12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11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210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09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5208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07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5206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5205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204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203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202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7"/>
          </reference>
          <reference field="9" count="1" selected="0">
            <x v="0"/>
          </reference>
          <reference field="10" count="2">
            <x v="2"/>
            <x v="3"/>
          </reference>
        </references>
      </pivotArea>
    </format>
    <format dxfId="5201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7"/>
          </reference>
          <reference field="9" count="1" selected="0">
            <x v="1"/>
          </reference>
          <reference field="10" count="2">
            <x v="2"/>
            <x v="3"/>
          </reference>
        </references>
      </pivotArea>
    </format>
    <format dxfId="5200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5199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198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97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196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195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5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194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93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9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192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191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190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12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189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12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88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5187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86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5185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184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183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5182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5181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5180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79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5178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5177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176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175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174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173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172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171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5170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5169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168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167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166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165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164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163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62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161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5160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159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7"/>
          </reference>
          <reference field="10" count="1">
            <x v="1"/>
          </reference>
        </references>
      </pivotArea>
    </format>
    <format dxfId="5158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57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5156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55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5154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153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152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5151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150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49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7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148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47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5146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45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144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143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42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41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6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140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39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38">
      <pivotArea dataOnly="0" labelOnly="1" outline="0" fieldPosition="0">
        <references count="4">
          <reference field="0" count="1" selected="0">
            <x v="1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137">
      <pivotArea dataOnly="0" labelOnly="1" outline="0" fieldPosition="0">
        <references count="4">
          <reference field="0" count="1" selected="0">
            <x v="14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5136">
      <pivotArea dataOnly="0" labelOnly="1" outline="0" fieldPosition="0">
        <references count="4">
          <reference field="0" count="1" selected="0">
            <x v="15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135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134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133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5132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131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30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6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5129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5128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3"/>
          </reference>
        </references>
      </pivotArea>
    </format>
    <format dxfId="5127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5126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0"/>
          </reference>
        </references>
      </pivotArea>
    </format>
    <format dxfId="5125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124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123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4"/>
          </reference>
          <reference field="10" count="1">
            <x v="4"/>
          </reference>
        </references>
      </pivotArea>
    </format>
    <format dxfId="5122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20"/>
          </reference>
          <reference field="9" count="1" selected="0">
            <x v="3"/>
          </reference>
          <reference field="10" count="1">
            <x v="0"/>
          </reference>
        </references>
      </pivotArea>
    </format>
    <format dxfId="5121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5120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3"/>
          </reference>
        </references>
      </pivotArea>
    </format>
    <format dxfId="5119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118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5117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5116">
      <pivotArea dataOnly="0" labelOnly="1" outline="0" fieldPosition="0">
        <references count="4">
          <reference field="0" count="1" selected="0">
            <x v="18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5115">
      <pivotArea dataOnly="0" labelOnly="1" outline="0" fieldPosition="0">
        <references count="4">
          <reference field="0" count="1" selected="0">
            <x v="19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5114">
      <pivotArea dataOnly="0" labelOnly="1" outline="0" fieldPosition="0">
        <references count="4">
          <reference field="0" count="1" selected="0">
            <x v="19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5113">
      <pivotArea dataOnly="0" labelOnly="1" outline="0" fieldPosition="0">
        <references count="4">
          <reference field="0" count="1" selected="0">
            <x v="20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112">
      <pivotArea dataOnly="0" labelOnly="1" outline="0" fieldPosition="0">
        <references count="4">
          <reference field="0" count="1" selected="0">
            <x v="21"/>
          </reference>
          <reference field="4" count="1" selected="0">
            <x v="0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5111">
      <pivotArea dataOnly="0" labelOnly="1" outline="0" fieldPosition="0">
        <references count="4">
          <reference field="0" count="1" selected="0">
            <x v="22"/>
          </reference>
          <reference field="4" count="1" selected="0">
            <x v="6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5110">
      <pivotArea dataOnly="0" labelOnly="1" outline="0" fieldPosition="0">
        <references count="4">
          <reference field="0" count="1" selected="0">
            <x v="22"/>
          </reference>
          <reference field="4" count="1" selected="0">
            <x v="20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5109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5108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5107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106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7"/>
          </reference>
          <reference field="10" count="1">
            <x v="1"/>
          </reference>
        </references>
      </pivotArea>
    </format>
    <format dxfId="5105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104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03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5102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5101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100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5099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3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098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097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096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7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095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5094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4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5093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5092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5091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5090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5089">
      <pivotArea dataOnly="0" labelOnly="1" outline="0" fieldPosition="0">
        <references count="1">
          <reference field="1" count="0"/>
        </references>
      </pivotArea>
    </format>
    <format dxfId="5088">
      <pivotArea dataOnly="0" labelOnly="1" grandCol="1" outline="0" fieldPosition="0"/>
    </format>
    <format dxfId="5087">
      <pivotArea type="all" dataOnly="0" outline="0" fieldPosition="0"/>
    </format>
    <format dxfId="5086">
      <pivotArea outline="0" collapsedLevelsAreSubtotals="1" fieldPosition="0"/>
    </format>
    <format dxfId="5085">
      <pivotArea type="origin" dataOnly="0" labelOnly="1" outline="0" fieldPosition="0"/>
    </format>
    <format dxfId="5084">
      <pivotArea field="1" type="button" dataOnly="0" labelOnly="1" outline="0" axis="axisCol" fieldPosition="0"/>
    </format>
    <format dxfId="5083">
      <pivotArea type="topRight" dataOnly="0" labelOnly="1" outline="0" fieldPosition="0"/>
    </format>
    <format dxfId="5082">
      <pivotArea field="0" type="button" dataOnly="0" labelOnly="1" outline="0" axis="axisRow" fieldPosition="0"/>
    </format>
    <format dxfId="5081">
      <pivotArea field="4" type="button" dataOnly="0" labelOnly="1" outline="0" axis="axisRow" fieldPosition="1"/>
    </format>
    <format dxfId="5080">
      <pivotArea field="9" type="button" dataOnly="0" labelOnly="1" outline="0" axis="axisRow" fieldPosition="2"/>
    </format>
    <format dxfId="5079">
      <pivotArea field="10" type="button" dataOnly="0" labelOnly="1" outline="0" axis="axisRow" fieldPosition="3"/>
    </format>
    <format dxfId="5078">
      <pivotArea dataOnly="0" labelOnly="1" outline="0" fieldPosition="0">
        <references count="1">
          <reference field="0" count="0"/>
        </references>
      </pivotArea>
    </format>
    <format dxfId="5077">
      <pivotArea dataOnly="0" labelOnly="1" outline="0" fieldPosition="0">
        <references count="1">
          <reference field="0" count="0" defaultSubtotal="1"/>
        </references>
      </pivotArea>
    </format>
    <format dxfId="5076">
      <pivotArea dataOnly="0" labelOnly="1" grandRow="1" outline="0" fieldPosition="0"/>
    </format>
    <format dxfId="5075">
      <pivotArea dataOnly="0" labelOnly="1" outline="0" fieldPosition="0">
        <references count="2">
          <reference field="0" count="1" selected="0">
            <x v="0"/>
          </reference>
          <reference field="4" count="16">
            <x v="0"/>
            <x v="1"/>
            <x v="2"/>
            <x v="3"/>
            <x v="4"/>
            <x v="7"/>
            <x v="8"/>
            <x v="9"/>
            <x v="10"/>
            <x v="11"/>
            <x v="13"/>
            <x v="15"/>
            <x v="16"/>
            <x v="17"/>
            <x v="19"/>
            <x v="20"/>
          </reference>
        </references>
      </pivotArea>
    </format>
    <format dxfId="5074">
      <pivotArea dataOnly="0" labelOnly="1" outline="0" fieldPosition="0">
        <references count="2">
          <reference field="0" count="1" selected="0">
            <x v="1"/>
          </reference>
          <reference field="4" count="8">
            <x v="3"/>
            <x v="4"/>
            <x v="7"/>
            <x v="8"/>
            <x v="13"/>
            <x v="14"/>
            <x v="18"/>
            <x v="20"/>
          </reference>
        </references>
      </pivotArea>
    </format>
    <format dxfId="5073">
      <pivotArea dataOnly="0" labelOnly="1" outline="0" fieldPosition="0">
        <references count="2">
          <reference field="0" count="1" selected="0">
            <x v="2"/>
          </reference>
          <reference field="4" count="13">
            <x v="0"/>
            <x v="3"/>
            <x v="4"/>
            <x v="7"/>
            <x v="9"/>
            <x v="11"/>
            <x v="13"/>
            <x v="15"/>
            <x v="16"/>
            <x v="17"/>
            <x v="18"/>
            <x v="19"/>
            <x v="20"/>
          </reference>
        </references>
      </pivotArea>
    </format>
    <format dxfId="5072">
      <pivotArea dataOnly="0" labelOnly="1" outline="0" fieldPosition="0">
        <references count="2">
          <reference field="0" count="1" selected="0">
            <x v="3"/>
          </reference>
          <reference field="4" count="10">
            <x v="3"/>
            <x v="4"/>
            <x v="7"/>
            <x v="9"/>
            <x v="10"/>
            <x v="11"/>
            <x v="15"/>
            <x v="16"/>
            <x v="17"/>
            <x v="19"/>
          </reference>
        </references>
      </pivotArea>
    </format>
    <format dxfId="5071">
      <pivotArea dataOnly="0" labelOnly="1" outline="0" fieldPosition="0">
        <references count="2">
          <reference field="0" count="1" selected="0">
            <x v="4"/>
          </reference>
          <reference field="4" count="9">
            <x v="3"/>
            <x v="4"/>
            <x v="5"/>
            <x v="7"/>
            <x v="9"/>
            <x v="10"/>
            <x v="15"/>
            <x v="17"/>
            <x v="19"/>
          </reference>
        </references>
      </pivotArea>
    </format>
    <format dxfId="5070">
      <pivotArea dataOnly="0" labelOnly="1" outline="0" fieldPosition="0">
        <references count="2">
          <reference field="0" count="1" selected="0">
            <x v="5"/>
          </reference>
          <reference field="4" count="8">
            <x v="3"/>
            <x v="4"/>
            <x v="7"/>
            <x v="9"/>
            <x v="10"/>
            <x v="13"/>
            <x v="16"/>
            <x v="19"/>
          </reference>
        </references>
      </pivotArea>
    </format>
    <format dxfId="5069">
      <pivotArea dataOnly="0" labelOnly="1" outline="0" fieldPosition="0">
        <references count="2">
          <reference field="0" count="1" selected="0">
            <x v="6"/>
          </reference>
          <reference field="4" count="8">
            <x v="1"/>
            <x v="3"/>
            <x v="4"/>
            <x v="7"/>
            <x v="8"/>
            <x v="9"/>
            <x v="10"/>
            <x v="20"/>
          </reference>
        </references>
      </pivotArea>
    </format>
    <format dxfId="5068">
      <pivotArea dataOnly="0" labelOnly="1" outline="0" fieldPosition="0">
        <references count="2">
          <reference field="0" count="1" selected="0">
            <x v="7"/>
          </reference>
          <reference field="4" count="9">
            <x v="1"/>
            <x v="3"/>
            <x v="4"/>
            <x v="7"/>
            <x v="8"/>
            <x v="9"/>
            <x v="10"/>
            <x v="15"/>
            <x v="19"/>
          </reference>
        </references>
      </pivotArea>
    </format>
    <format dxfId="5067">
      <pivotArea dataOnly="0" labelOnly="1" outline="0" fieldPosition="0">
        <references count="2">
          <reference field="0" count="1" selected="0">
            <x v="8"/>
          </reference>
          <reference field="4" count="3">
            <x v="3"/>
            <x v="12"/>
            <x v="20"/>
          </reference>
        </references>
      </pivotArea>
    </format>
    <format dxfId="5066">
      <pivotArea dataOnly="0" labelOnly="1" outline="0" fieldPosition="0">
        <references count="2">
          <reference field="0" count="1" selected="0">
            <x v="9"/>
          </reference>
          <reference field="4" count="4">
            <x v="1"/>
            <x v="4"/>
            <x v="10"/>
            <x v="16"/>
          </reference>
        </references>
      </pivotArea>
    </format>
    <format dxfId="5065">
      <pivotArea dataOnly="0" labelOnly="1" outline="0" fieldPosition="0">
        <references count="2">
          <reference field="0" count="1" selected="0">
            <x v="10"/>
          </reference>
          <reference field="4" count="3">
            <x v="3"/>
            <x v="10"/>
            <x v="16"/>
          </reference>
        </references>
      </pivotArea>
    </format>
    <format dxfId="5064">
      <pivotArea dataOnly="0" labelOnly="1" outline="0" fieldPosition="0">
        <references count="2">
          <reference field="0" count="1" selected="0">
            <x v="11"/>
          </reference>
          <reference field="4" count="5">
            <x v="1"/>
            <x v="3"/>
            <x v="4"/>
            <x v="10"/>
            <x v="16"/>
          </reference>
        </references>
      </pivotArea>
    </format>
    <format dxfId="5063">
      <pivotArea dataOnly="0" labelOnly="1" outline="0" fieldPosition="0">
        <references count="2">
          <reference field="0" count="1" selected="0">
            <x v="12"/>
          </reference>
          <reference field="4" count="4">
            <x v="3"/>
            <x v="4"/>
            <x v="9"/>
            <x v="10"/>
          </reference>
        </references>
      </pivotArea>
    </format>
    <format dxfId="5062">
      <pivotArea dataOnly="0" labelOnly="1" outline="0" fieldPosition="0">
        <references count="2">
          <reference field="0" count="1" selected="0">
            <x v="13"/>
          </reference>
          <reference field="4" count="10">
            <x v="1"/>
            <x v="3"/>
            <x v="4"/>
            <x v="7"/>
            <x v="8"/>
            <x v="9"/>
            <x v="10"/>
            <x v="15"/>
            <x v="16"/>
            <x v="17"/>
          </reference>
        </references>
      </pivotArea>
    </format>
    <format dxfId="5061">
      <pivotArea dataOnly="0" labelOnly="1" outline="0" fieldPosition="0">
        <references count="2">
          <reference field="0" count="1" selected="0">
            <x v="14"/>
          </reference>
          <reference field="4" count="2">
            <x v="3"/>
            <x v="9"/>
          </reference>
        </references>
      </pivotArea>
    </format>
    <format dxfId="5060">
      <pivotArea dataOnly="0" labelOnly="1" outline="0" fieldPosition="0">
        <references count="2">
          <reference field="0" count="1" selected="0">
            <x v="15"/>
          </reference>
          <reference field="4" count="1">
            <x v="16"/>
          </reference>
        </references>
      </pivotArea>
    </format>
    <format dxfId="5059">
      <pivotArea dataOnly="0" labelOnly="1" outline="0" fieldPosition="0">
        <references count="2">
          <reference field="0" count="1" selected="0">
            <x v="16"/>
          </reference>
          <reference field="4" count="9">
            <x v="1"/>
            <x v="3"/>
            <x v="4"/>
            <x v="6"/>
            <x v="7"/>
            <x v="8"/>
            <x v="15"/>
            <x v="16"/>
            <x v="20"/>
          </reference>
        </references>
      </pivotArea>
    </format>
    <format dxfId="5058">
      <pivotArea dataOnly="0" labelOnly="1" outline="0" fieldPosition="0">
        <references count="2">
          <reference field="0" count="1" selected="0">
            <x v="17"/>
          </reference>
          <reference field="4" count="3">
            <x v="7"/>
            <x v="8"/>
            <x v="16"/>
          </reference>
        </references>
      </pivotArea>
    </format>
    <format dxfId="5057">
      <pivotArea dataOnly="0" labelOnly="1" outline="0" fieldPosition="0">
        <references count="2">
          <reference field="0" count="1" selected="0">
            <x v="18"/>
          </reference>
          <reference field="4" count="1">
            <x v="3"/>
          </reference>
        </references>
      </pivotArea>
    </format>
    <format dxfId="5056">
      <pivotArea dataOnly="0" labelOnly="1" outline="0" fieldPosition="0">
        <references count="2">
          <reference field="0" count="1" selected="0">
            <x v="19"/>
          </reference>
          <reference field="4" count="1">
            <x v="3"/>
          </reference>
        </references>
      </pivotArea>
    </format>
    <format dxfId="5055">
      <pivotArea dataOnly="0" labelOnly="1" outline="0" fieldPosition="0">
        <references count="2">
          <reference field="0" count="1" selected="0">
            <x v="20"/>
          </reference>
          <reference field="4" count="1">
            <x v="1"/>
          </reference>
        </references>
      </pivotArea>
    </format>
    <format dxfId="5054">
      <pivotArea dataOnly="0" labelOnly="1" outline="0" fieldPosition="0">
        <references count="2">
          <reference field="0" count="1" selected="0">
            <x v="21"/>
          </reference>
          <reference field="4" count="1">
            <x v="0"/>
          </reference>
        </references>
      </pivotArea>
    </format>
    <format dxfId="5053">
      <pivotArea dataOnly="0" labelOnly="1" outline="0" fieldPosition="0">
        <references count="2">
          <reference field="0" count="1" selected="0">
            <x v="22"/>
          </reference>
          <reference field="4" count="2">
            <x v="6"/>
            <x v="20"/>
          </reference>
        </references>
      </pivotArea>
    </format>
    <format dxfId="5052">
      <pivotArea dataOnly="0" labelOnly="1" outline="0" fieldPosition="0">
        <references count="2">
          <reference field="0" count="1" selected="0">
            <x v="23"/>
          </reference>
          <reference field="4" count="8">
            <x v="3"/>
            <x v="4"/>
            <x v="7"/>
            <x v="8"/>
            <x v="9"/>
            <x v="13"/>
            <x v="15"/>
            <x v="17"/>
          </reference>
        </references>
      </pivotArea>
    </format>
    <format dxfId="5051">
      <pivotArea dataOnly="0" labelOnly="1" outline="0" fieldPosition="0">
        <references count="2">
          <reference field="0" count="1" selected="0">
            <x v="24"/>
          </reference>
          <reference field="4" count="3">
            <x v="3"/>
            <x v="4"/>
            <x v="10"/>
          </reference>
        </references>
      </pivotArea>
    </format>
    <format dxfId="5050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0"/>
          </reference>
          <reference field="9" count="1">
            <x v="6"/>
          </reference>
        </references>
      </pivotArea>
    </format>
    <format dxfId="5049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"/>
          </reference>
          <reference field="9" count="2">
            <x v="3"/>
            <x v="6"/>
          </reference>
        </references>
      </pivotArea>
    </format>
    <format dxfId="5048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2"/>
          </reference>
          <reference field="9" count="2">
            <x v="4"/>
            <x v="6"/>
          </reference>
        </references>
      </pivotArea>
    </format>
    <format dxfId="5047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3"/>
          </reference>
          <reference field="9" count="6">
            <x v="0"/>
            <x v="3"/>
            <x v="4"/>
            <x v="5"/>
            <x v="6"/>
            <x v="7"/>
          </reference>
        </references>
      </pivotArea>
    </format>
    <format dxfId="5046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4"/>
          </reference>
          <reference field="9" count="4">
            <x v="0"/>
            <x v="2"/>
            <x v="3"/>
            <x v="6"/>
          </reference>
        </references>
      </pivotArea>
    </format>
    <format dxfId="5045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7"/>
          </reference>
          <reference field="9" count="4">
            <x v="0"/>
            <x v="1"/>
            <x v="3"/>
            <x v="6"/>
          </reference>
        </references>
      </pivotArea>
    </format>
    <format dxfId="5044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8"/>
          </reference>
          <reference field="9" count="2">
            <x v="3"/>
            <x v="6"/>
          </reference>
        </references>
      </pivotArea>
    </format>
    <format dxfId="5043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9"/>
          </reference>
          <reference field="9" count="4">
            <x v="3"/>
            <x v="4"/>
            <x v="6"/>
            <x v="7"/>
          </reference>
        </references>
      </pivotArea>
    </format>
    <format dxfId="5042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5041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1"/>
          </reference>
          <reference field="9" count="1">
            <x v="0"/>
          </reference>
        </references>
      </pivotArea>
    </format>
    <format dxfId="5040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5039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5"/>
          </reference>
          <reference field="9" count="3">
            <x v="0"/>
            <x v="4"/>
            <x v="6"/>
          </reference>
        </references>
      </pivotArea>
    </format>
    <format dxfId="5038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6"/>
          </reference>
          <reference field="9" count="3">
            <x v="0"/>
            <x v="3"/>
            <x v="6"/>
          </reference>
        </references>
      </pivotArea>
    </format>
    <format dxfId="5037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7"/>
          </reference>
          <reference field="9" count="3">
            <x v="3"/>
            <x v="4"/>
            <x v="6"/>
          </reference>
        </references>
      </pivotArea>
    </format>
    <format dxfId="5036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9"/>
          </reference>
          <reference field="9" count="4">
            <x v="0"/>
            <x v="3"/>
            <x v="4"/>
            <x v="6"/>
          </reference>
        </references>
      </pivotArea>
    </format>
    <format dxfId="5035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5034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4"/>
          </reference>
          <reference field="9" count="1">
            <x v="3"/>
          </reference>
        </references>
      </pivotArea>
    </format>
    <format dxfId="5033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5032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8"/>
          </reference>
          <reference field="9" count="1">
            <x v="3"/>
          </reference>
        </references>
      </pivotArea>
    </format>
    <format dxfId="5031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5030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18"/>
          </reference>
          <reference field="9" count="2">
            <x v="0"/>
            <x v="3"/>
          </reference>
        </references>
      </pivotArea>
    </format>
    <format dxfId="5029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20"/>
          </reference>
          <reference field="9" count="1">
            <x v="0"/>
          </reference>
        </references>
      </pivotArea>
    </format>
    <format dxfId="5028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0"/>
          </reference>
          <reference field="9" count="2">
            <x v="3"/>
            <x v="6"/>
          </reference>
        </references>
      </pivotArea>
    </format>
    <format dxfId="5027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4"/>
          </reference>
          <reference field="9" count="2">
            <x v="3"/>
            <x v="6"/>
          </reference>
        </references>
      </pivotArea>
    </format>
    <format dxfId="5026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7"/>
          </reference>
          <reference field="9" count="3">
            <x v="0"/>
            <x v="3"/>
            <x v="6"/>
          </reference>
        </references>
      </pivotArea>
    </format>
    <format dxfId="5025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9"/>
          </reference>
          <reference field="9" count="2">
            <x v="3"/>
            <x v="6"/>
          </reference>
        </references>
      </pivotArea>
    </format>
    <format dxfId="5024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1"/>
          </reference>
          <reference field="9" count="1">
            <x v="4"/>
          </reference>
        </references>
      </pivotArea>
    </format>
    <format dxfId="5023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5022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6"/>
          </reference>
          <reference field="9" count="2">
            <x v="1"/>
            <x v="6"/>
          </reference>
        </references>
      </pivotArea>
    </format>
    <format dxfId="5021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8"/>
          </reference>
          <reference field="9" count="2">
            <x v="3"/>
            <x v="6"/>
          </reference>
        </references>
      </pivotArea>
    </format>
    <format dxfId="5020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9"/>
          </reference>
          <reference field="9" count="1">
            <x v="3"/>
          </reference>
        </references>
      </pivotArea>
    </format>
    <format dxfId="5019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20"/>
          </reference>
          <reference field="9" count="1">
            <x v="6"/>
          </reference>
        </references>
      </pivotArea>
    </format>
    <format dxfId="5018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5017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7"/>
          </reference>
          <reference field="9" count="1">
            <x v="2"/>
          </reference>
        </references>
      </pivotArea>
    </format>
    <format dxfId="5016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0"/>
          </reference>
          <reference field="9" count="2">
            <x v="6"/>
            <x v="7"/>
          </reference>
        </references>
      </pivotArea>
    </format>
    <format dxfId="5015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1"/>
          </reference>
          <reference field="9" count="1">
            <x v="6"/>
          </reference>
        </references>
      </pivotArea>
    </format>
    <format dxfId="5014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9"/>
          </reference>
          <reference field="9" count="1">
            <x v="2"/>
          </reference>
        </references>
      </pivotArea>
    </format>
    <format dxfId="5013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3"/>
          </reference>
          <reference field="9" count="3">
            <x v="3"/>
            <x v="4"/>
            <x v="6"/>
          </reference>
        </references>
      </pivotArea>
    </format>
    <format dxfId="5012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4"/>
          </reference>
          <reference field="9" count="3">
            <x v="0"/>
            <x v="3"/>
            <x v="6"/>
          </reference>
        </references>
      </pivotArea>
    </format>
    <format dxfId="5011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5"/>
          </reference>
          <reference field="9" count="1">
            <x v="4"/>
          </reference>
        </references>
      </pivotArea>
    </format>
    <format dxfId="5010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5009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5008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5007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19"/>
          </reference>
          <reference field="9" count="3">
            <x v="3"/>
            <x v="4"/>
            <x v="6"/>
          </reference>
        </references>
      </pivotArea>
    </format>
    <format dxfId="5006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5005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4"/>
          </reference>
          <reference field="9" count="2">
            <x v="0"/>
            <x v="6"/>
          </reference>
        </references>
      </pivotArea>
    </format>
    <format dxfId="5004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5003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5002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0"/>
          </reference>
          <reference field="9" count="4">
            <x v="0"/>
            <x v="1"/>
            <x v="3"/>
            <x v="6"/>
          </reference>
        </references>
      </pivotArea>
    </format>
    <format dxfId="5001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3"/>
          </reference>
          <reference field="9" count="1">
            <x v="3"/>
          </reference>
        </references>
      </pivotArea>
    </format>
    <format dxfId="5000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6"/>
          </reference>
          <reference field="9" count="1">
            <x v="6"/>
          </reference>
        </references>
      </pivotArea>
    </format>
    <format dxfId="4999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9"/>
          </reference>
          <reference field="9" count="1">
            <x v="0"/>
          </reference>
        </references>
      </pivotArea>
    </format>
    <format dxfId="4998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"/>
          </reference>
          <reference field="9" count="1">
            <x v="0"/>
          </reference>
        </references>
      </pivotArea>
    </format>
    <format dxfId="4997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4996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4995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7"/>
          </reference>
          <reference field="9" count="1">
            <x v="1"/>
          </reference>
        </references>
      </pivotArea>
    </format>
    <format dxfId="4994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4993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0"/>
          </reference>
          <reference field="9" count="3">
            <x v="0"/>
            <x v="4"/>
            <x v="6"/>
          </reference>
        </references>
      </pivotArea>
    </format>
    <format dxfId="4992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"/>
          </reference>
          <reference field="9" count="1">
            <x v="6"/>
          </reference>
        </references>
      </pivotArea>
    </format>
    <format dxfId="4991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3"/>
          </reference>
          <reference field="9" count="3">
            <x v="3"/>
            <x v="4"/>
            <x v="6"/>
          </reference>
        </references>
      </pivotArea>
    </format>
    <format dxfId="4990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4"/>
          </reference>
          <reference field="9" count="2">
            <x v="0"/>
            <x v="6"/>
          </reference>
        </references>
      </pivotArea>
    </format>
    <format dxfId="4989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4988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8"/>
          </reference>
          <reference field="9" count="1">
            <x v="0"/>
          </reference>
        </references>
      </pivotArea>
    </format>
    <format dxfId="4987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9"/>
          </reference>
          <reference field="9" count="2">
            <x v="3"/>
            <x v="6"/>
          </reference>
        </references>
      </pivotArea>
    </format>
    <format dxfId="4986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0"/>
          </reference>
          <reference field="9" count="2">
            <x v="1"/>
            <x v="3"/>
          </reference>
        </references>
      </pivotArea>
    </format>
    <format dxfId="4985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5"/>
          </reference>
          <reference field="9" count="1">
            <x v="6"/>
          </reference>
        </references>
      </pivotArea>
    </format>
    <format dxfId="4984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9"/>
          </reference>
          <reference field="9" count="2">
            <x v="1"/>
            <x v="3"/>
          </reference>
        </references>
      </pivotArea>
    </format>
    <format dxfId="4983">
      <pivotArea dataOnly="0" labelOnly="1" outline="0" fieldPosition="0">
        <references count="3">
          <reference field="0" count="1" selected="0">
            <x v="8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982">
      <pivotArea dataOnly="0" labelOnly="1" outline="0" fieldPosition="0">
        <references count="3">
          <reference field="0" count="1" selected="0">
            <x v="8"/>
          </reference>
          <reference field="4" count="1" selected="0">
            <x v="12"/>
          </reference>
          <reference field="9" count="2">
            <x v="2"/>
            <x v="6"/>
          </reference>
        </references>
      </pivotArea>
    </format>
    <format dxfId="4981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"/>
          </reference>
          <reference field="9" count="1">
            <x v="6"/>
          </reference>
        </references>
      </pivotArea>
    </format>
    <format dxfId="4980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4979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0"/>
          </reference>
          <reference field="9" count="2">
            <x v="2"/>
            <x v="7"/>
          </reference>
        </references>
      </pivotArea>
    </format>
    <format dxfId="4978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6"/>
          </reference>
          <reference field="9" count="3">
            <x v="0"/>
            <x v="2"/>
            <x v="6"/>
          </reference>
        </references>
      </pivotArea>
    </format>
    <format dxfId="4977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3"/>
          </reference>
          <reference field="9" count="2">
            <x v="3"/>
            <x v="4"/>
          </reference>
        </references>
      </pivotArea>
    </format>
    <format dxfId="4976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10"/>
          </reference>
          <reference field="9" count="3">
            <x v="0"/>
            <x v="1"/>
            <x v="3"/>
          </reference>
        </references>
      </pivotArea>
    </format>
    <format dxfId="4975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4974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"/>
          </reference>
          <reference field="9" count="2">
            <x v="2"/>
            <x v="3"/>
          </reference>
        </references>
      </pivotArea>
    </format>
    <format dxfId="4973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3"/>
          </reference>
          <reference field="9" count="3">
            <x v="2"/>
            <x v="4"/>
            <x v="6"/>
          </reference>
        </references>
      </pivotArea>
    </format>
    <format dxfId="4972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4971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0"/>
          </reference>
          <reference field="9" count="4">
            <x v="1"/>
            <x v="2"/>
            <x v="3"/>
            <x v="6"/>
          </reference>
        </references>
      </pivotArea>
    </format>
    <format dxfId="4970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6"/>
          </reference>
          <reference field="9" count="1">
            <x v="0"/>
          </reference>
        </references>
      </pivotArea>
    </format>
    <format dxfId="4969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3"/>
          </reference>
          <reference field="9" count="3">
            <x v="4"/>
            <x v="6"/>
            <x v="7"/>
          </reference>
        </references>
      </pivotArea>
    </format>
    <format dxfId="4968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4"/>
          </reference>
          <reference field="9" count="1">
            <x v="6"/>
          </reference>
        </references>
      </pivotArea>
    </format>
    <format dxfId="4967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9"/>
          </reference>
          <reference field="9" count="1">
            <x v="7"/>
          </reference>
        </references>
      </pivotArea>
    </format>
    <format dxfId="4966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10"/>
          </reference>
          <reference field="9" count="2">
            <x v="6"/>
            <x v="7"/>
          </reference>
        </references>
      </pivotArea>
    </format>
    <format dxfId="4965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"/>
          </reference>
          <reference field="9" count="2">
            <x v="0"/>
            <x v="2"/>
          </reference>
        </references>
      </pivotArea>
    </format>
    <format dxfId="4964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4963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7"/>
          </reference>
          <reference field="9" count="2">
            <x v="2"/>
            <x v="6"/>
          </reference>
        </references>
      </pivotArea>
    </format>
    <format dxfId="4962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4961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6"/>
          </reference>
          <reference field="9" count="2">
            <x v="3"/>
            <x v="6"/>
          </reference>
        </references>
      </pivotArea>
    </format>
    <format dxfId="4960">
      <pivotArea dataOnly="0" labelOnly="1" outline="0" fieldPosition="0">
        <references count="3">
          <reference field="0" count="1" selected="0">
            <x v="14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959">
      <pivotArea dataOnly="0" labelOnly="1" outline="0" fieldPosition="0">
        <references count="3">
          <reference field="0" count="1" selected="0">
            <x v="14"/>
          </reference>
          <reference field="4" count="1" selected="0">
            <x v="9"/>
          </reference>
          <reference field="9" count="1">
            <x v="7"/>
          </reference>
        </references>
      </pivotArea>
    </format>
    <format dxfId="4958">
      <pivotArea dataOnly="0" labelOnly="1" outline="0" fieldPosition="0">
        <references count="3">
          <reference field="0" count="1" selected="0">
            <x v="15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4957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"/>
          </reference>
          <reference field="9" count="2">
            <x v="1"/>
            <x v="2"/>
          </reference>
        </references>
      </pivotArea>
    </format>
    <format dxfId="4956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3"/>
          </reference>
          <reference field="9" count="2">
            <x v="0"/>
            <x v="6"/>
          </reference>
        </references>
      </pivotArea>
    </format>
    <format dxfId="4955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6"/>
          </reference>
          <reference field="9" count="1">
            <x v="0"/>
          </reference>
        </references>
      </pivotArea>
    </format>
    <format dxfId="4954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7"/>
          </reference>
          <reference field="9" count="1">
            <x v="1"/>
          </reference>
        </references>
      </pivotArea>
    </format>
    <format dxfId="4953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8"/>
          </reference>
          <reference field="9" count="1">
            <x v="6"/>
          </reference>
        </references>
      </pivotArea>
    </format>
    <format dxfId="4952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5"/>
          </reference>
          <reference field="9" count="1">
            <x v="4"/>
          </reference>
        </references>
      </pivotArea>
    </format>
    <format dxfId="4951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6"/>
          </reference>
          <reference field="9" count="3">
            <x v="0"/>
            <x v="1"/>
            <x v="4"/>
          </reference>
        </references>
      </pivotArea>
    </format>
    <format dxfId="4950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20"/>
          </reference>
          <reference field="9" count="1">
            <x v="3"/>
          </reference>
        </references>
      </pivotArea>
    </format>
    <format dxfId="4949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4948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8"/>
          </reference>
          <reference field="9" count="1">
            <x v="0"/>
          </reference>
        </references>
      </pivotArea>
    </format>
    <format dxfId="4947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4946">
      <pivotArea dataOnly="0" labelOnly="1" outline="0" fieldPosition="0">
        <references count="3">
          <reference field="0" count="1" selected="0">
            <x v="18"/>
          </reference>
          <reference field="4" count="1" selected="0">
            <x v="3"/>
          </reference>
          <reference field="9" count="1">
            <x v="2"/>
          </reference>
        </references>
      </pivotArea>
    </format>
    <format dxfId="4945">
      <pivotArea dataOnly="0" labelOnly="1" outline="0" fieldPosition="0">
        <references count="3">
          <reference field="0" count="1" selected="0">
            <x v="19"/>
          </reference>
          <reference field="4" count="1" selected="0">
            <x v="3"/>
          </reference>
          <reference field="9" count="2">
            <x v="2"/>
            <x v="3"/>
          </reference>
        </references>
      </pivotArea>
    </format>
    <format dxfId="4944">
      <pivotArea dataOnly="0" labelOnly="1" outline="0" fieldPosition="0">
        <references count="3">
          <reference field="0" count="1" selected="0">
            <x v="20"/>
          </reference>
          <reference field="4" count="1" selected="0">
            <x v="1"/>
          </reference>
          <reference field="9" count="1">
            <x v="2"/>
          </reference>
        </references>
      </pivotArea>
    </format>
    <format dxfId="4943">
      <pivotArea dataOnly="0" labelOnly="1" outline="0" fieldPosition="0">
        <references count="3">
          <reference field="0" count="1" selected="0">
            <x v="21"/>
          </reference>
          <reference field="4" count="1" selected="0">
            <x v="0"/>
          </reference>
          <reference field="9" count="1">
            <x v="3"/>
          </reference>
        </references>
      </pivotArea>
    </format>
    <format dxfId="4942">
      <pivotArea dataOnly="0" labelOnly="1" outline="0" fieldPosition="0">
        <references count="3">
          <reference field="0" count="1" selected="0">
            <x v="22"/>
          </reference>
          <reference field="4" count="1" selected="0">
            <x v="6"/>
          </reference>
          <reference field="9" count="1">
            <x v="2"/>
          </reference>
        </references>
      </pivotArea>
    </format>
    <format dxfId="4941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3"/>
          </reference>
          <reference field="9" count="4">
            <x v="3"/>
            <x v="4"/>
            <x v="6"/>
            <x v="7"/>
          </reference>
        </references>
      </pivotArea>
    </format>
    <format dxfId="4940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4"/>
          </reference>
          <reference field="9" count="2">
            <x v="3"/>
            <x v="6"/>
          </reference>
        </references>
      </pivotArea>
    </format>
    <format dxfId="4939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4938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9"/>
          </reference>
          <reference field="9" count="2">
            <x v="6"/>
            <x v="7"/>
          </reference>
        </references>
      </pivotArea>
    </format>
    <format dxfId="4937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4936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5"/>
          </reference>
          <reference field="9" count="2">
            <x v="4"/>
            <x v="6"/>
          </reference>
        </references>
      </pivotArea>
    </format>
    <format dxfId="4935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7"/>
          </reference>
          <reference field="9" count="1">
            <x v="4"/>
          </reference>
        </references>
      </pivotArea>
    </format>
    <format dxfId="4934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933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4"/>
          </reference>
          <reference field="9" count="1">
            <x v="2"/>
          </reference>
        </references>
      </pivotArea>
    </format>
    <format dxfId="4932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10"/>
          </reference>
          <reference field="9" count="4">
            <x v="3"/>
            <x v="4"/>
            <x v="6"/>
            <x v="7"/>
          </reference>
        </references>
      </pivotArea>
    </format>
    <format dxfId="493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0"/>
          </reference>
          <reference field="9" count="1" selected="0">
            <x v="6"/>
          </reference>
          <reference field="10" count="2">
            <x v="0"/>
            <x v="4"/>
          </reference>
        </references>
      </pivotArea>
    </format>
    <format dxfId="493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92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92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92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92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492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92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92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5"/>
          </reference>
          <reference field="10" count="1">
            <x v="1"/>
          </reference>
        </references>
      </pivotArea>
    </format>
    <format dxfId="492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92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7"/>
          </reference>
          <reference field="10" count="2">
            <x v="1"/>
            <x v="4"/>
          </reference>
        </references>
      </pivotArea>
    </format>
    <format dxfId="492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91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91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91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91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0"/>
          </reference>
          <reference field="10" count="3">
            <x v="2"/>
            <x v="3"/>
            <x v="5"/>
          </reference>
        </references>
      </pivotArea>
    </format>
    <format dxfId="491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91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3"/>
          </reference>
          <reference field="10" count="2">
            <x v="2"/>
            <x v="3"/>
          </reference>
        </references>
      </pivotArea>
    </format>
    <format dxfId="491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6"/>
          </reference>
          <reference field="10" count="2">
            <x v="3"/>
            <x v="5"/>
          </reference>
        </references>
      </pivotArea>
    </format>
    <format dxfId="491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8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91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91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90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90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90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90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0"/>
          </reference>
          <reference field="10" count="2">
            <x v="0"/>
            <x v="2"/>
          </reference>
        </references>
      </pivotArea>
    </format>
    <format dxfId="490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90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90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90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3"/>
          </reference>
          <reference field="9" count="1" selected="0">
            <x v="6"/>
          </reference>
          <reference field="10" count="2">
            <x v="0"/>
            <x v="2"/>
          </reference>
        </references>
      </pivotArea>
    </format>
    <format dxfId="490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90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89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6"/>
          </reference>
          <reference field="10" count="2">
            <x v="0"/>
            <x v="2"/>
          </reference>
        </references>
      </pivotArea>
    </format>
    <format dxfId="489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9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89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89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9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89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9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489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9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88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8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0"/>
          </reference>
          <reference field="9" count="1" selected="0">
            <x v="6"/>
          </reference>
          <reference field="10" count="2">
            <x v="0"/>
            <x v="4"/>
          </reference>
        </references>
      </pivotArea>
    </format>
    <format dxfId="4887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886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85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84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8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83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3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82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4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881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8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4880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8"/>
          </reference>
          <reference field="9" count="1" selected="0">
            <x v="3"/>
          </reference>
          <reference field="10" count="1">
            <x v="0"/>
          </reference>
        </references>
      </pivotArea>
    </format>
    <format dxfId="4879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20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4878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0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877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0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876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875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4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874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73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72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71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70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69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68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1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867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3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866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65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4"/>
          </reference>
        </references>
      </pivotArea>
    </format>
    <format dxfId="4864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863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62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8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861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8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860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859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858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857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4856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7"/>
          </reference>
          <reference field="9" count="1" selected="0">
            <x v="2"/>
          </reference>
          <reference field="10" count="1">
            <x v="3"/>
          </reference>
        </references>
      </pivotArea>
    </format>
    <format dxfId="4855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9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854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853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52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851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50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49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848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47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9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846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845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844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843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42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41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40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839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7"/>
          </reference>
          <reference field="9" count="1" selected="0">
            <x v="0"/>
          </reference>
          <reference field="10" count="2">
            <x v="2"/>
            <x v="3"/>
          </reference>
        </references>
      </pivotArea>
    </format>
    <format dxfId="4838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37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36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35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34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33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32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31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830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29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828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827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26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25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24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823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22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21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820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19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18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3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817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16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9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15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14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4813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812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811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10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09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808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8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807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06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805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804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03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4802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801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800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799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798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97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96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7"/>
          </reference>
          <reference field="9" count="1" selected="0">
            <x v="0"/>
          </reference>
          <reference field="10" count="2">
            <x v="2"/>
            <x v="3"/>
          </reference>
        </references>
      </pivotArea>
    </format>
    <format dxfId="4795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7"/>
          </reference>
          <reference field="9" count="1" selected="0">
            <x v="1"/>
          </reference>
          <reference field="10" count="2">
            <x v="2"/>
            <x v="3"/>
          </reference>
        </references>
      </pivotArea>
    </format>
    <format dxfId="4794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4793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792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91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790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789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5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788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87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9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786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785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784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12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783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12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82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4781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80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4779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78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777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776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4775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4774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73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772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771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70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769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768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767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766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765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4764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763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762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61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60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759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758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757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56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55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754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753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7"/>
          </reference>
          <reference field="10" count="1">
            <x v="1"/>
          </reference>
        </references>
      </pivotArea>
    </format>
    <format dxfId="4752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51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750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49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748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47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746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745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744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43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7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742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41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740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39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38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737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36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35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6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734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33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32">
      <pivotArea dataOnly="0" labelOnly="1" outline="0" fieldPosition="0">
        <references count="4">
          <reference field="0" count="1" selected="0">
            <x v="1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731">
      <pivotArea dataOnly="0" labelOnly="1" outline="0" fieldPosition="0">
        <references count="4">
          <reference field="0" count="1" selected="0">
            <x v="14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730">
      <pivotArea dataOnly="0" labelOnly="1" outline="0" fieldPosition="0">
        <references count="4">
          <reference field="0" count="1" selected="0">
            <x v="15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729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728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727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4726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725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724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6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4723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4722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3"/>
          </reference>
        </references>
      </pivotArea>
    </format>
    <format dxfId="4721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720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0"/>
          </reference>
        </references>
      </pivotArea>
    </format>
    <format dxfId="4719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18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717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4"/>
          </reference>
          <reference field="10" count="1">
            <x v="4"/>
          </reference>
        </references>
      </pivotArea>
    </format>
    <format dxfId="4716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20"/>
          </reference>
          <reference field="9" count="1" selected="0">
            <x v="3"/>
          </reference>
          <reference field="10" count="1">
            <x v="0"/>
          </reference>
        </references>
      </pivotArea>
    </format>
    <format dxfId="4715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4714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3"/>
          </reference>
        </references>
      </pivotArea>
    </format>
    <format dxfId="4713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12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711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710">
      <pivotArea dataOnly="0" labelOnly="1" outline="0" fieldPosition="0">
        <references count="4">
          <reference field="0" count="1" selected="0">
            <x v="18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4709">
      <pivotArea dataOnly="0" labelOnly="1" outline="0" fieldPosition="0">
        <references count="4">
          <reference field="0" count="1" selected="0">
            <x v="19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4708">
      <pivotArea dataOnly="0" labelOnly="1" outline="0" fieldPosition="0">
        <references count="4">
          <reference field="0" count="1" selected="0">
            <x v="19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707">
      <pivotArea dataOnly="0" labelOnly="1" outline="0" fieldPosition="0">
        <references count="4">
          <reference field="0" count="1" selected="0">
            <x v="20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706">
      <pivotArea dataOnly="0" labelOnly="1" outline="0" fieldPosition="0">
        <references count="4">
          <reference field="0" count="1" selected="0">
            <x v="21"/>
          </reference>
          <reference field="4" count="1" selected="0">
            <x v="0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705">
      <pivotArea dataOnly="0" labelOnly="1" outline="0" fieldPosition="0">
        <references count="4">
          <reference field="0" count="1" selected="0">
            <x v="22"/>
          </reference>
          <reference field="4" count="1" selected="0">
            <x v="6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4704">
      <pivotArea dataOnly="0" labelOnly="1" outline="0" fieldPosition="0">
        <references count="4">
          <reference field="0" count="1" selected="0">
            <x v="22"/>
          </reference>
          <reference field="4" count="1" selected="0">
            <x v="20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4703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702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701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700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7"/>
          </reference>
          <reference field="10" count="1">
            <x v="1"/>
          </reference>
        </references>
      </pivotArea>
    </format>
    <format dxfId="4699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698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697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4696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4695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694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693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3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692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691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690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7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689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688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4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687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686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685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684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683">
      <pivotArea dataOnly="0" labelOnly="1" outline="0" fieldPosition="0">
        <references count="1">
          <reference field="1" count="0"/>
        </references>
      </pivotArea>
    </format>
    <format dxfId="4682">
      <pivotArea dataOnly="0" labelOnly="1" grandCol="1" outline="0" fieldPosition="0"/>
    </format>
    <format dxfId="4681">
      <pivotArea type="all" dataOnly="0" outline="0" fieldPosition="0"/>
    </format>
    <format dxfId="4680">
      <pivotArea outline="0" collapsedLevelsAreSubtotals="1" fieldPosition="0"/>
    </format>
    <format dxfId="4679">
      <pivotArea type="origin" dataOnly="0" labelOnly="1" outline="0" fieldPosition="0"/>
    </format>
    <format dxfId="4678">
      <pivotArea field="1" type="button" dataOnly="0" labelOnly="1" outline="0" axis="axisCol" fieldPosition="0"/>
    </format>
    <format dxfId="4677">
      <pivotArea type="topRight" dataOnly="0" labelOnly="1" outline="0" fieldPosition="0"/>
    </format>
    <format dxfId="4676">
      <pivotArea field="0" type="button" dataOnly="0" labelOnly="1" outline="0" axis="axisRow" fieldPosition="0"/>
    </format>
    <format dxfId="4675">
      <pivotArea field="4" type="button" dataOnly="0" labelOnly="1" outline="0" axis="axisRow" fieldPosition="1"/>
    </format>
    <format dxfId="4674">
      <pivotArea field="9" type="button" dataOnly="0" labelOnly="1" outline="0" axis="axisRow" fieldPosition="2"/>
    </format>
    <format dxfId="4673">
      <pivotArea field="10" type="button" dataOnly="0" labelOnly="1" outline="0" axis="axisRow" fieldPosition="3"/>
    </format>
    <format dxfId="4672">
      <pivotArea dataOnly="0" labelOnly="1" outline="0" fieldPosition="0">
        <references count="1">
          <reference field="0" count="0"/>
        </references>
      </pivotArea>
    </format>
    <format dxfId="4671">
      <pivotArea dataOnly="0" labelOnly="1" outline="0" fieldPosition="0">
        <references count="1">
          <reference field="0" count="0" defaultSubtotal="1"/>
        </references>
      </pivotArea>
    </format>
    <format dxfId="4670">
      <pivotArea dataOnly="0" labelOnly="1" grandRow="1" outline="0" fieldPosition="0"/>
    </format>
    <format dxfId="4669">
      <pivotArea dataOnly="0" labelOnly="1" outline="0" fieldPosition="0">
        <references count="2">
          <reference field="0" count="1" selected="0">
            <x v="0"/>
          </reference>
          <reference field="4" count="16">
            <x v="0"/>
            <x v="1"/>
            <x v="2"/>
            <x v="3"/>
            <x v="4"/>
            <x v="7"/>
            <x v="8"/>
            <x v="9"/>
            <x v="10"/>
            <x v="11"/>
            <x v="13"/>
            <x v="15"/>
            <x v="16"/>
            <x v="17"/>
            <x v="19"/>
            <x v="20"/>
          </reference>
        </references>
      </pivotArea>
    </format>
    <format dxfId="4668">
      <pivotArea dataOnly="0" labelOnly="1" outline="0" fieldPosition="0">
        <references count="2">
          <reference field="0" count="1" selected="0">
            <x v="1"/>
          </reference>
          <reference field="4" count="8">
            <x v="3"/>
            <x v="4"/>
            <x v="7"/>
            <x v="8"/>
            <x v="13"/>
            <x v="14"/>
            <x v="18"/>
            <x v="20"/>
          </reference>
        </references>
      </pivotArea>
    </format>
    <format dxfId="4667">
      <pivotArea dataOnly="0" labelOnly="1" outline="0" fieldPosition="0">
        <references count="2">
          <reference field="0" count="1" selected="0">
            <x v="2"/>
          </reference>
          <reference field="4" count="13">
            <x v="0"/>
            <x v="3"/>
            <x v="4"/>
            <x v="7"/>
            <x v="9"/>
            <x v="11"/>
            <x v="13"/>
            <x v="15"/>
            <x v="16"/>
            <x v="17"/>
            <x v="18"/>
            <x v="19"/>
            <x v="20"/>
          </reference>
        </references>
      </pivotArea>
    </format>
    <format dxfId="4666">
      <pivotArea dataOnly="0" labelOnly="1" outline="0" fieldPosition="0">
        <references count="2">
          <reference field="0" count="1" selected="0">
            <x v="3"/>
          </reference>
          <reference field="4" count="10">
            <x v="3"/>
            <x v="4"/>
            <x v="7"/>
            <x v="9"/>
            <x v="10"/>
            <x v="11"/>
            <x v="15"/>
            <x v="16"/>
            <x v="17"/>
            <x v="19"/>
          </reference>
        </references>
      </pivotArea>
    </format>
    <format dxfId="4665">
      <pivotArea dataOnly="0" labelOnly="1" outline="0" fieldPosition="0">
        <references count="2">
          <reference field="0" count="1" selected="0">
            <x v="4"/>
          </reference>
          <reference field="4" count="9">
            <x v="3"/>
            <x v="4"/>
            <x v="5"/>
            <x v="7"/>
            <x v="9"/>
            <x v="10"/>
            <x v="15"/>
            <x v="17"/>
            <x v="19"/>
          </reference>
        </references>
      </pivotArea>
    </format>
    <format dxfId="4664">
      <pivotArea dataOnly="0" labelOnly="1" outline="0" fieldPosition="0">
        <references count="2">
          <reference field="0" count="1" selected="0">
            <x v="5"/>
          </reference>
          <reference field="4" count="8">
            <x v="3"/>
            <x v="4"/>
            <x v="7"/>
            <x v="9"/>
            <x v="10"/>
            <x v="13"/>
            <x v="16"/>
            <x v="19"/>
          </reference>
        </references>
      </pivotArea>
    </format>
    <format dxfId="4663">
      <pivotArea dataOnly="0" labelOnly="1" outline="0" fieldPosition="0">
        <references count="2">
          <reference field="0" count="1" selected="0">
            <x v="6"/>
          </reference>
          <reference field="4" count="8">
            <x v="1"/>
            <x v="3"/>
            <x v="4"/>
            <x v="7"/>
            <x v="8"/>
            <x v="9"/>
            <x v="10"/>
            <x v="20"/>
          </reference>
        </references>
      </pivotArea>
    </format>
    <format dxfId="4662">
      <pivotArea dataOnly="0" labelOnly="1" outline="0" fieldPosition="0">
        <references count="2">
          <reference field="0" count="1" selected="0">
            <x v="7"/>
          </reference>
          <reference field="4" count="9">
            <x v="1"/>
            <x v="3"/>
            <x v="4"/>
            <x v="7"/>
            <x v="8"/>
            <x v="9"/>
            <x v="10"/>
            <x v="15"/>
            <x v="19"/>
          </reference>
        </references>
      </pivotArea>
    </format>
    <format dxfId="4661">
      <pivotArea dataOnly="0" labelOnly="1" outline="0" fieldPosition="0">
        <references count="2">
          <reference field="0" count="1" selected="0">
            <x v="8"/>
          </reference>
          <reference field="4" count="3">
            <x v="3"/>
            <x v="12"/>
            <x v="20"/>
          </reference>
        </references>
      </pivotArea>
    </format>
    <format dxfId="4660">
      <pivotArea dataOnly="0" labelOnly="1" outline="0" fieldPosition="0">
        <references count="2">
          <reference field="0" count="1" selected="0">
            <x v="9"/>
          </reference>
          <reference field="4" count="4">
            <x v="1"/>
            <x v="4"/>
            <x v="10"/>
            <x v="16"/>
          </reference>
        </references>
      </pivotArea>
    </format>
    <format dxfId="4659">
      <pivotArea dataOnly="0" labelOnly="1" outline="0" fieldPosition="0">
        <references count="2">
          <reference field="0" count="1" selected="0">
            <x v="10"/>
          </reference>
          <reference field="4" count="3">
            <x v="3"/>
            <x v="10"/>
            <x v="16"/>
          </reference>
        </references>
      </pivotArea>
    </format>
    <format dxfId="4658">
      <pivotArea dataOnly="0" labelOnly="1" outline="0" fieldPosition="0">
        <references count="2">
          <reference field="0" count="1" selected="0">
            <x v="11"/>
          </reference>
          <reference field="4" count="5">
            <x v="1"/>
            <x v="3"/>
            <x v="4"/>
            <x v="10"/>
            <x v="16"/>
          </reference>
        </references>
      </pivotArea>
    </format>
    <format dxfId="4657">
      <pivotArea dataOnly="0" labelOnly="1" outline="0" fieldPosition="0">
        <references count="2">
          <reference field="0" count="1" selected="0">
            <x v="12"/>
          </reference>
          <reference field="4" count="4">
            <x v="3"/>
            <x v="4"/>
            <x v="9"/>
            <x v="10"/>
          </reference>
        </references>
      </pivotArea>
    </format>
    <format dxfId="4656">
      <pivotArea dataOnly="0" labelOnly="1" outline="0" fieldPosition="0">
        <references count="2">
          <reference field="0" count="1" selected="0">
            <x v="13"/>
          </reference>
          <reference field="4" count="10">
            <x v="1"/>
            <x v="3"/>
            <x v="4"/>
            <x v="7"/>
            <x v="8"/>
            <x v="9"/>
            <x v="10"/>
            <x v="15"/>
            <x v="16"/>
            <x v="17"/>
          </reference>
        </references>
      </pivotArea>
    </format>
    <format dxfId="4655">
      <pivotArea dataOnly="0" labelOnly="1" outline="0" fieldPosition="0">
        <references count="2">
          <reference field="0" count="1" selected="0">
            <x v="14"/>
          </reference>
          <reference field="4" count="2">
            <x v="3"/>
            <x v="9"/>
          </reference>
        </references>
      </pivotArea>
    </format>
    <format dxfId="4654">
      <pivotArea dataOnly="0" labelOnly="1" outline="0" fieldPosition="0">
        <references count="2">
          <reference field="0" count="1" selected="0">
            <x v="15"/>
          </reference>
          <reference field="4" count="1">
            <x v="16"/>
          </reference>
        </references>
      </pivotArea>
    </format>
    <format dxfId="4653">
      <pivotArea dataOnly="0" labelOnly="1" outline="0" fieldPosition="0">
        <references count="2">
          <reference field="0" count="1" selected="0">
            <x v="16"/>
          </reference>
          <reference field="4" count="9">
            <x v="1"/>
            <x v="3"/>
            <x v="4"/>
            <x v="6"/>
            <x v="7"/>
            <x v="8"/>
            <x v="15"/>
            <x v="16"/>
            <x v="20"/>
          </reference>
        </references>
      </pivotArea>
    </format>
    <format dxfId="4652">
      <pivotArea dataOnly="0" labelOnly="1" outline="0" fieldPosition="0">
        <references count="2">
          <reference field="0" count="1" selected="0">
            <x v="17"/>
          </reference>
          <reference field="4" count="3">
            <x v="7"/>
            <x v="8"/>
            <x v="16"/>
          </reference>
        </references>
      </pivotArea>
    </format>
    <format dxfId="4651">
      <pivotArea dataOnly="0" labelOnly="1" outline="0" fieldPosition="0">
        <references count="2">
          <reference field="0" count="1" selected="0">
            <x v="18"/>
          </reference>
          <reference field="4" count="1">
            <x v="3"/>
          </reference>
        </references>
      </pivotArea>
    </format>
    <format dxfId="4650">
      <pivotArea dataOnly="0" labelOnly="1" outline="0" fieldPosition="0">
        <references count="2">
          <reference field="0" count="1" selected="0">
            <x v="19"/>
          </reference>
          <reference field="4" count="1">
            <x v="3"/>
          </reference>
        </references>
      </pivotArea>
    </format>
    <format dxfId="4649">
      <pivotArea dataOnly="0" labelOnly="1" outline="0" fieldPosition="0">
        <references count="2">
          <reference field="0" count="1" selected="0">
            <x v="20"/>
          </reference>
          <reference field="4" count="1">
            <x v="1"/>
          </reference>
        </references>
      </pivotArea>
    </format>
    <format dxfId="4648">
      <pivotArea dataOnly="0" labelOnly="1" outline="0" fieldPosition="0">
        <references count="2">
          <reference field="0" count="1" selected="0">
            <x v="21"/>
          </reference>
          <reference field="4" count="1">
            <x v="0"/>
          </reference>
        </references>
      </pivotArea>
    </format>
    <format dxfId="4647">
      <pivotArea dataOnly="0" labelOnly="1" outline="0" fieldPosition="0">
        <references count="2">
          <reference field="0" count="1" selected="0">
            <x v="22"/>
          </reference>
          <reference field="4" count="2">
            <x v="6"/>
            <x v="20"/>
          </reference>
        </references>
      </pivotArea>
    </format>
    <format dxfId="4646">
      <pivotArea dataOnly="0" labelOnly="1" outline="0" fieldPosition="0">
        <references count="2">
          <reference field="0" count="1" selected="0">
            <x v="23"/>
          </reference>
          <reference field="4" count="8">
            <x v="3"/>
            <x v="4"/>
            <x v="7"/>
            <x v="8"/>
            <x v="9"/>
            <x v="13"/>
            <x v="15"/>
            <x v="17"/>
          </reference>
        </references>
      </pivotArea>
    </format>
    <format dxfId="4645">
      <pivotArea dataOnly="0" labelOnly="1" outline="0" fieldPosition="0">
        <references count="2">
          <reference field="0" count="1" selected="0">
            <x v="24"/>
          </reference>
          <reference field="4" count="3">
            <x v="3"/>
            <x v="4"/>
            <x v="10"/>
          </reference>
        </references>
      </pivotArea>
    </format>
    <format dxfId="4644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0"/>
          </reference>
          <reference field="9" count="1">
            <x v="6"/>
          </reference>
        </references>
      </pivotArea>
    </format>
    <format dxfId="4643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"/>
          </reference>
          <reference field="9" count="2">
            <x v="3"/>
            <x v="6"/>
          </reference>
        </references>
      </pivotArea>
    </format>
    <format dxfId="4642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2"/>
          </reference>
          <reference field="9" count="2">
            <x v="4"/>
            <x v="6"/>
          </reference>
        </references>
      </pivotArea>
    </format>
    <format dxfId="4641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3"/>
          </reference>
          <reference field="9" count="6">
            <x v="0"/>
            <x v="3"/>
            <x v="4"/>
            <x v="5"/>
            <x v="6"/>
            <x v="7"/>
          </reference>
        </references>
      </pivotArea>
    </format>
    <format dxfId="4640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4"/>
          </reference>
          <reference field="9" count="4">
            <x v="0"/>
            <x v="2"/>
            <x v="3"/>
            <x v="6"/>
          </reference>
        </references>
      </pivotArea>
    </format>
    <format dxfId="4639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7"/>
          </reference>
          <reference field="9" count="4">
            <x v="0"/>
            <x v="1"/>
            <x v="3"/>
            <x v="6"/>
          </reference>
        </references>
      </pivotArea>
    </format>
    <format dxfId="4638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8"/>
          </reference>
          <reference field="9" count="2">
            <x v="3"/>
            <x v="6"/>
          </reference>
        </references>
      </pivotArea>
    </format>
    <format dxfId="4637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9"/>
          </reference>
          <reference field="9" count="4">
            <x v="3"/>
            <x v="4"/>
            <x v="6"/>
            <x v="7"/>
          </reference>
        </references>
      </pivotArea>
    </format>
    <format dxfId="4636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4635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1"/>
          </reference>
          <reference field="9" count="1">
            <x v="0"/>
          </reference>
        </references>
      </pivotArea>
    </format>
    <format dxfId="4634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4633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5"/>
          </reference>
          <reference field="9" count="3">
            <x v="0"/>
            <x v="4"/>
            <x v="6"/>
          </reference>
        </references>
      </pivotArea>
    </format>
    <format dxfId="4632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6"/>
          </reference>
          <reference field="9" count="3">
            <x v="0"/>
            <x v="3"/>
            <x v="6"/>
          </reference>
        </references>
      </pivotArea>
    </format>
    <format dxfId="4631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7"/>
          </reference>
          <reference field="9" count="3">
            <x v="3"/>
            <x v="4"/>
            <x v="6"/>
          </reference>
        </references>
      </pivotArea>
    </format>
    <format dxfId="4630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9"/>
          </reference>
          <reference field="9" count="4">
            <x v="0"/>
            <x v="3"/>
            <x v="4"/>
            <x v="6"/>
          </reference>
        </references>
      </pivotArea>
    </format>
    <format dxfId="4629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628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4"/>
          </reference>
          <reference field="9" count="1">
            <x v="3"/>
          </reference>
        </references>
      </pivotArea>
    </format>
    <format dxfId="4627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4626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8"/>
          </reference>
          <reference field="9" count="1">
            <x v="3"/>
          </reference>
        </references>
      </pivotArea>
    </format>
    <format dxfId="4625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4624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18"/>
          </reference>
          <reference field="9" count="2">
            <x v="0"/>
            <x v="3"/>
          </reference>
        </references>
      </pivotArea>
    </format>
    <format dxfId="4623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20"/>
          </reference>
          <reference field="9" count="1">
            <x v="0"/>
          </reference>
        </references>
      </pivotArea>
    </format>
    <format dxfId="4622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0"/>
          </reference>
          <reference field="9" count="2">
            <x v="3"/>
            <x v="6"/>
          </reference>
        </references>
      </pivotArea>
    </format>
    <format dxfId="4621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4"/>
          </reference>
          <reference field="9" count="2">
            <x v="3"/>
            <x v="6"/>
          </reference>
        </references>
      </pivotArea>
    </format>
    <format dxfId="4620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7"/>
          </reference>
          <reference field="9" count="3">
            <x v="0"/>
            <x v="3"/>
            <x v="6"/>
          </reference>
        </references>
      </pivotArea>
    </format>
    <format dxfId="4619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9"/>
          </reference>
          <reference field="9" count="2">
            <x v="3"/>
            <x v="6"/>
          </reference>
        </references>
      </pivotArea>
    </format>
    <format dxfId="4618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1"/>
          </reference>
          <reference field="9" count="1">
            <x v="4"/>
          </reference>
        </references>
      </pivotArea>
    </format>
    <format dxfId="4617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4616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6"/>
          </reference>
          <reference field="9" count="2">
            <x v="1"/>
            <x v="6"/>
          </reference>
        </references>
      </pivotArea>
    </format>
    <format dxfId="4615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8"/>
          </reference>
          <reference field="9" count="2">
            <x v="3"/>
            <x v="6"/>
          </reference>
        </references>
      </pivotArea>
    </format>
    <format dxfId="4614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9"/>
          </reference>
          <reference field="9" count="1">
            <x v="3"/>
          </reference>
        </references>
      </pivotArea>
    </format>
    <format dxfId="4613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20"/>
          </reference>
          <reference field="9" count="1">
            <x v="6"/>
          </reference>
        </references>
      </pivotArea>
    </format>
    <format dxfId="4612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611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7"/>
          </reference>
          <reference field="9" count="1">
            <x v="2"/>
          </reference>
        </references>
      </pivotArea>
    </format>
    <format dxfId="4610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0"/>
          </reference>
          <reference field="9" count="2">
            <x v="6"/>
            <x v="7"/>
          </reference>
        </references>
      </pivotArea>
    </format>
    <format dxfId="4609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1"/>
          </reference>
          <reference field="9" count="1">
            <x v="6"/>
          </reference>
        </references>
      </pivotArea>
    </format>
    <format dxfId="4608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9"/>
          </reference>
          <reference field="9" count="1">
            <x v="2"/>
          </reference>
        </references>
      </pivotArea>
    </format>
    <format dxfId="4607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3"/>
          </reference>
          <reference field="9" count="3">
            <x v="3"/>
            <x v="4"/>
            <x v="6"/>
          </reference>
        </references>
      </pivotArea>
    </format>
    <format dxfId="4606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4"/>
          </reference>
          <reference field="9" count="3">
            <x v="0"/>
            <x v="3"/>
            <x v="6"/>
          </reference>
        </references>
      </pivotArea>
    </format>
    <format dxfId="4605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5"/>
          </reference>
          <reference field="9" count="1">
            <x v="4"/>
          </reference>
        </references>
      </pivotArea>
    </format>
    <format dxfId="4604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4603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4602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4601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19"/>
          </reference>
          <reference field="9" count="3">
            <x v="3"/>
            <x v="4"/>
            <x v="6"/>
          </reference>
        </references>
      </pivotArea>
    </format>
    <format dxfId="4600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4599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4"/>
          </reference>
          <reference field="9" count="2">
            <x v="0"/>
            <x v="6"/>
          </reference>
        </references>
      </pivotArea>
    </format>
    <format dxfId="4598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4597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4596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0"/>
          </reference>
          <reference field="9" count="4">
            <x v="0"/>
            <x v="1"/>
            <x v="3"/>
            <x v="6"/>
          </reference>
        </references>
      </pivotArea>
    </format>
    <format dxfId="4595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3"/>
          </reference>
          <reference field="9" count="1">
            <x v="3"/>
          </reference>
        </references>
      </pivotArea>
    </format>
    <format dxfId="4594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6"/>
          </reference>
          <reference field="9" count="1">
            <x v="6"/>
          </reference>
        </references>
      </pivotArea>
    </format>
    <format dxfId="4593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9"/>
          </reference>
          <reference field="9" count="1">
            <x v="0"/>
          </reference>
        </references>
      </pivotArea>
    </format>
    <format dxfId="4592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"/>
          </reference>
          <reference field="9" count="1">
            <x v="0"/>
          </reference>
        </references>
      </pivotArea>
    </format>
    <format dxfId="4591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4590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4589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7"/>
          </reference>
          <reference field="9" count="1">
            <x v="1"/>
          </reference>
        </references>
      </pivotArea>
    </format>
    <format dxfId="4588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4587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0"/>
          </reference>
          <reference field="9" count="3">
            <x v="0"/>
            <x v="4"/>
            <x v="6"/>
          </reference>
        </references>
      </pivotArea>
    </format>
    <format dxfId="4586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"/>
          </reference>
          <reference field="9" count="1">
            <x v="6"/>
          </reference>
        </references>
      </pivotArea>
    </format>
    <format dxfId="4585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3"/>
          </reference>
          <reference field="9" count="3">
            <x v="3"/>
            <x v="4"/>
            <x v="6"/>
          </reference>
        </references>
      </pivotArea>
    </format>
    <format dxfId="4584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4"/>
          </reference>
          <reference field="9" count="2">
            <x v="0"/>
            <x v="6"/>
          </reference>
        </references>
      </pivotArea>
    </format>
    <format dxfId="4583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4582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8"/>
          </reference>
          <reference field="9" count="1">
            <x v="0"/>
          </reference>
        </references>
      </pivotArea>
    </format>
    <format dxfId="4581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9"/>
          </reference>
          <reference field="9" count="2">
            <x v="3"/>
            <x v="6"/>
          </reference>
        </references>
      </pivotArea>
    </format>
    <format dxfId="4580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0"/>
          </reference>
          <reference field="9" count="2">
            <x v="1"/>
            <x v="3"/>
          </reference>
        </references>
      </pivotArea>
    </format>
    <format dxfId="4579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5"/>
          </reference>
          <reference field="9" count="1">
            <x v="6"/>
          </reference>
        </references>
      </pivotArea>
    </format>
    <format dxfId="4578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9"/>
          </reference>
          <reference field="9" count="2">
            <x v="1"/>
            <x v="3"/>
          </reference>
        </references>
      </pivotArea>
    </format>
    <format dxfId="4577">
      <pivotArea dataOnly="0" labelOnly="1" outline="0" fieldPosition="0">
        <references count="3">
          <reference field="0" count="1" selected="0">
            <x v="8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576">
      <pivotArea dataOnly="0" labelOnly="1" outline="0" fieldPosition="0">
        <references count="3">
          <reference field="0" count="1" selected="0">
            <x v="8"/>
          </reference>
          <reference field="4" count="1" selected="0">
            <x v="12"/>
          </reference>
          <reference field="9" count="2">
            <x v="2"/>
            <x v="6"/>
          </reference>
        </references>
      </pivotArea>
    </format>
    <format dxfId="4575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"/>
          </reference>
          <reference field="9" count="1">
            <x v="6"/>
          </reference>
        </references>
      </pivotArea>
    </format>
    <format dxfId="4574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4573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0"/>
          </reference>
          <reference field="9" count="2">
            <x v="2"/>
            <x v="7"/>
          </reference>
        </references>
      </pivotArea>
    </format>
    <format dxfId="4572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6"/>
          </reference>
          <reference field="9" count="3">
            <x v="0"/>
            <x v="2"/>
            <x v="6"/>
          </reference>
        </references>
      </pivotArea>
    </format>
    <format dxfId="4571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3"/>
          </reference>
          <reference field="9" count="2">
            <x v="3"/>
            <x v="4"/>
          </reference>
        </references>
      </pivotArea>
    </format>
    <format dxfId="4570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10"/>
          </reference>
          <reference field="9" count="3">
            <x v="0"/>
            <x v="1"/>
            <x v="3"/>
          </reference>
        </references>
      </pivotArea>
    </format>
    <format dxfId="4569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4568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"/>
          </reference>
          <reference field="9" count="2">
            <x v="2"/>
            <x v="3"/>
          </reference>
        </references>
      </pivotArea>
    </format>
    <format dxfId="4567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3"/>
          </reference>
          <reference field="9" count="3">
            <x v="2"/>
            <x v="4"/>
            <x v="6"/>
          </reference>
        </references>
      </pivotArea>
    </format>
    <format dxfId="4566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4565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0"/>
          </reference>
          <reference field="9" count="4">
            <x v="1"/>
            <x v="2"/>
            <x v="3"/>
            <x v="6"/>
          </reference>
        </references>
      </pivotArea>
    </format>
    <format dxfId="4564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6"/>
          </reference>
          <reference field="9" count="1">
            <x v="0"/>
          </reference>
        </references>
      </pivotArea>
    </format>
    <format dxfId="4563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3"/>
          </reference>
          <reference field="9" count="3">
            <x v="4"/>
            <x v="6"/>
            <x v="7"/>
          </reference>
        </references>
      </pivotArea>
    </format>
    <format dxfId="4562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4"/>
          </reference>
          <reference field="9" count="1">
            <x v="6"/>
          </reference>
        </references>
      </pivotArea>
    </format>
    <format dxfId="4561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9"/>
          </reference>
          <reference field="9" count="1">
            <x v="7"/>
          </reference>
        </references>
      </pivotArea>
    </format>
    <format dxfId="4560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10"/>
          </reference>
          <reference field="9" count="2">
            <x v="6"/>
            <x v="7"/>
          </reference>
        </references>
      </pivotArea>
    </format>
    <format dxfId="4559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"/>
          </reference>
          <reference field="9" count="2">
            <x v="0"/>
            <x v="2"/>
          </reference>
        </references>
      </pivotArea>
    </format>
    <format dxfId="4558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4557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7"/>
          </reference>
          <reference field="9" count="2">
            <x v="2"/>
            <x v="6"/>
          </reference>
        </references>
      </pivotArea>
    </format>
    <format dxfId="4556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4555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6"/>
          </reference>
          <reference field="9" count="2">
            <x v="3"/>
            <x v="6"/>
          </reference>
        </references>
      </pivotArea>
    </format>
    <format dxfId="4554">
      <pivotArea dataOnly="0" labelOnly="1" outline="0" fieldPosition="0">
        <references count="3">
          <reference field="0" count="1" selected="0">
            <x v="14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553">
      <pivotArea dataOnly="0" labelOnly="1" outline="0" fieldPosition="0">
        <references count="3">
          <reference field="0" count="1" selected="0">
            <x v="14"/>
          </reference>
          <reference field="4" count="1" selected="0">
            <x v="9"/>
          </reference>
          <reference field="9" count="1">
            <x v="7"/>
          </reference>
        </references>
      </pivotArea>
    </format>
    <format dxfId="4552">
      <pivotArea dataOnly="0" labelOnly="1" outline="0" fieldPosition="0">
        <references count="3">
          <reference field="0" count="1" selected="0">
            <x v="15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4551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"/>
          </reference>
          <reference field="9" count="2">
            <x v="1"/>
            <x v="2"/>
          </reference>
        </references>
      </pivotArea>
    </format>
    <format dxfId="4550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3"/>
          </reference>
          <reference field="9" count="2">
            <x v="0"/>
            <x v="6"/>
          </reference>
        </references>
      </pivotArea>
    </format>
    <format dxfId="4549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6"/>
          </reference>
          <reference field="9" count="1">
            <x v="0"/>
          </reference>
        </references>
      </pivotArea>
    </format>
    <format dxfId="4548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7"/>
          </reference>
          <reference field="9" count="1">
            <x v="1"/>
          </reference>
        </references>
      </pivotArea>
    </format>
    <format dxfId="4547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8"/>
          </reference>
          <reference field="9" count="1">
            <x v="6"/>
          </reference>
        </references>
      </pivotArea>
    </format>
    <format dxfId="4546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5"/>
          </reference>
          <reference field="9" count="1">
            <x v="4"/>
          </reference>
        </references>
      </pivotArea>
    </format>
    <format dxfId="4545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6"/>
          </reference>
          <reference field="9" count="3">
            <x v="0"/>
            <x v="1"/>
            <x v="4"/>
          </reference>
        </references>
      </pivotArea>
    </format>
    <format dxfId="4544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20"/>
          </reference>
          <reference field="9" count="1">
            <x v="3"/>
          </reference>
        </references>
      </pivotArea>
    </format>
    <format dxfId="4543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4542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8"/>
          </reference>
          <reference field="9" count="1">
            <x v="0"/>
          </reference>
        </references>
      </pivotArea>
    </format>
    <format dxfId="4541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4540">
      <pivotArea dataOnly="0" labelOnly="1" outline="0" fieldPosition="0">
        <references count="3">
          <reference field="0" count="1" selected="0">
            <x v="18"/>
          </reference>
          <reference field="4" count="1" selected="0">
            <x v="3"/>
          </reference>
          <reference field="9" count="1">
            <x v="2"/>
          </reference>
        </references>
      </pivotArea>
    </format>
    <format dxfId="4539">
      <pivotArea dataOnly="0" labelOnly="1" outline="0" fieldPosition="0">
        <references count="3">
          <reference field="0" count="1" selected="0">
            <x v="19"/>
          </reference>
          <reference field="4" count="1" selected="0">
            <x v="3"/>
          </reference>
          <reference field="9" count="2">
            <x v="2"/>
            <x v="3"/>
          </reference>
        </references>
      </pivotArea>
    </format>
    <format dxfId="4538">
      <pivotArea dataOnly="0" labelOnly="1" outline="0" fieldPosition="0">
        <references count="3">
          <reference field="0" count="1" selected="0">
            <x v="20"/>
          </reference>
          <reference field="4" count="1" selected="0">
            <x v="1"/>
          </reference>
          <reference field="9" count="1">
            <x v="2"/>
          </reference>
        </references>
      </pivotArea>
    </format>
    <format dxfId="4537">
      <pivotArea dataOnly="0" labelOnly="1" outline="0" fieldPosition="0">
        <references count="3">
          <reference field="0" count="1" selected="0">
            <x v="21"/>
          </reference>
          <reference field="4" count="1" selected="0">
            <x v="0"/>
          </reference>
          <reference field="9" count="1">
            <x v="3"/>
          </reference>
        </references>
      </pivotArea>
    </format>
    <format dxfId="4536">
      <pivotArea dataOnly="0" labelOnly="1" outline="0" fieldPosition="0">
        <references count="3">
          <reference field="0" count="1" selected="0">
            <x v="22"/>
          </reference>
          <reference field="4" count="1" selected="0">
            <x v="6"/>
          </reference>
          <reference field="9" count="1">
            <x v="2"/>
          </reference>
        </references>
      </pivotArea>
    </format>
    <format dxfId="4535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3"/>
          </reference>
          <reference field="9" count="4">
            <x v="3"/>
            <x v="4"/>
            <x v="6"/>
            <x v="7"/>
          </reference>
        </references>
      </pivotArea>
    </format>
    <format dxfId="4534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4"/>
          </reference>
          <reference field="9" count="2">
            <x v="3"/>
            <x v="6"/>
          </reference>
        </references>
      </pivotArea>
    </format>
    <format dxfId="4533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4532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9"/>
          </reference>
          <reference field="9" count="2">
            <x v="6"/>
            <x v="7"/>
          </reference>
        </references>
      </pivotArea>
    </format>
    <format dxfId="4531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4530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5"/>
          </reference>
          <reference field="9" count="2">
            <x v="4"/>
            <x v="6"/>
          </reference>
        </references>
      </pivotArea>
    </format>
    <format dxfId="4529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7"/>
          </reference>
          <reference field="9" count="1">
            <x v="4"/>
          </reference>
        </references>
      </pivotArea>
    </format>
    <format dxfId="4528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527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4"/>
          </reference>
          <reference field="9" count="1">
            <x v="2"/>
          </reference>
        </references>
      </pivotArea>
    </format>
    <format dxfId="4526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10"/>
          </reference>
          <reference field="9" count="4">
            <x v="3"/>
            <x v="4"/>
            <x v="6"/>
            <x v="7"/>
          </reference>
        </references>
      </pivotArea>
    </format>
    <format dxfId="452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0"/>
          </reference>
          <reference field="9" count="1" selected="0">
            <x v="6"/>
          </reference>
          <reference field="10" count="2">
            <x v="0"/>
            <x v="4"/>
          </reference>
        </references>
      </pivotArea>
    </format>
    <format dxfId="452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52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52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52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52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451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51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51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5"/>
          </reference>
          <reference field="10" count="1">
            <x v="1"/>
          </reference>
        </references>
      </pivotArea>
    </format>
    <format dxfId="451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51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7"/>
          </reference>
          <reference field="10" count="2">
            <x v="1"/>
            <x v="4"/>
          </reference>
        </references>
      </pivotArea>
    </format>
    <format dxfId="451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51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51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51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51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0"/>
          </reference>
          <reference field="10" count="3">
            <x v="2"/>
            <x v="3"/>
            <x v="5"/>
          </reference>
        </references>
      </pivotArea>
    </format>
    <format dxfId="450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50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3"/>
          </reference>
          <reference field="10" count="2">
            <x v="2"/>
            <x v="3"/>
          </reference>
        </references>
      </pivotArea>
    </format>
    <format dxfId="450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6"/>
          </reference>
          <reference field="10" count="2">
            <x v="3"/>
            <x v="5"/>
          </reference>
        </references>
      </pivotArea>
    </format>
    <format dxfId="450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8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50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50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50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50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50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50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0"/>
          </reference>
          <reference field="10" count="2">
            <x v="0"/>
            <x v="2"/>
          </reference>
        </references>
      </pivotArea>
    </format>
    <format dxfId="449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9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9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9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3"/>
          </reference>
          <reference field="9" count="1" selected="0">
            <x v="6"/>
          </reference>
          <reference field="10" count="2">
            <x v="0"/>
            <x v="2"/>
          </reference>
        </references>
      </pivotArea>
    </format>
    <format dxfId="449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9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49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6"/>
          </reference>
          <reference field="10" count="2">
            <x v="0"/>
            <x v="2"/>
          </reference>
        </references>
      </pivotArea>
    </format>
    <format dxfId="449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9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49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48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8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48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8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448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8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48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8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0"/>
          </reference>
          <reference field="9" count="1" selected="0">
            <x v="6"/>
          </reference>
          <reference field="10" count="2">
            <x v="0"/>
            <x v="4"/>
          </reference>
        </references>
      </pivotArea>
    </format>
    <format dxfId="4481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480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79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78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8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77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3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76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4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475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8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4474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8"/>
          </reference>
          <reference field="9" count="1" selected="0">
            <x v="3"/>
          </reference>
          <reference field="10" count="1">
            <x v="0"/>
          </reference>
        </references>
      </pivotArea>
    </format>
    <format dxfId="4473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20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4472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0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471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0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470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469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4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468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67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66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65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64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63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62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1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461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3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460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59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4"/>
          </reference>
        </references>
      </pivotArea>
    </format>
    <format dxfId="4458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457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56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8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455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8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454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453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452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451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4450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7"/>
          </reference>
          <reference field="9" count="1" selected="0">
            <x v="2"/>
          </reference>
          <reference field="10" count="1">
            <x v="3"/>
          </reference>
        </references>
      </pivotArea>
    </format>
    <format dxfId="4449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9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448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447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46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445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44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43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442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41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9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440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439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438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437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36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35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34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433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7"/>
          </reference>
          <reference field="9" count="1" selected="0">
            <x v="0"/>
          </reference>
          <reference field="10" count="2">
            <x v="2"/>
            <x v="3"/>
          </reference>
        </references>
      </pivotArea>
    </format>
    <format dxfId="4432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31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30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29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28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27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26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25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424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23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422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421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20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19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18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417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16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15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414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13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12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3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411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10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9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09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08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4407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406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405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04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403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402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8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401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400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99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398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97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4396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95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394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393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392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91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90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7"/>
          </reference>
          <reference field="9" count="1" selected="0">
            <x v="0"/>
          </reference>
          <reference field="10" count="2">
            <x v="2"/>
            <x v="3"/>
          </reference>
        </references>
      </pivotArea>
    </format>
    <format dxfId="4389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7"/>
          </reference>
          <reference field="9" count="1" selected="0">
            <x v="1"/>
          </reference>
          <reference field="10" count="2">
            <x v="2"/>
            <x v="3"/>
          </reference>
        </references>
      </pivotArea>
    </format>
    <format dxfId="4388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4387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386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85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384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383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5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382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81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9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380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379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378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12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377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12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76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4375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74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4373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72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371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370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4369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4368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67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366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365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64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363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362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361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360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359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4358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357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356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55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54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353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352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351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50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49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348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347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7"/>
          </reference>
          <reference field="10" count="1">
            <x v="1"/>
          </reference>
        </references>
      </pivotArea>
    </format>
    <format dxfId="4346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45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344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43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342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41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340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339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338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37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7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336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35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334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33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32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331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30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29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6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328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27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26">
      <pivotArea dataOnly="0" labelOnly="1" outline="0" fieldPosition="0">
        <references count="4">
          <reference field="0" count="1" selected="0">
            <x v="1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325">
      <pivotArea dataOnly="0" labelOnly="1" outline="0" fieldPosition="0">
        <references count="4">
          <reference field="0" count="1" selected="0">
            <x v="14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324">
      <pivotArea dataOnly="0" labelOnly="1" outline="0" fieldPosition="0">
        <references count="4">
          <reference field="0" count="1" selected="0">
            <x v="15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323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322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321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4320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319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318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6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4317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4316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3"/>
          </reference>
        </references>
      </pivotArea>
    </format>
    <format dxfId="4315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314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0"/>
          </reference>
        </references>
      </pivotArea>
    </format>
    <format dxfId="4313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12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311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4"/>
          </reference>
          <reference field="10" count="1">
            <x v="4"/>
          </reference>
        </references>
      </pivotArea>
    </format>
    <format dxfId="4310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20"/>
          </reference>
          <reference field="9" count="1" selected="0">
            <x v="3"/>
          </reference>
          <reference field="10" count="1">
            <x v="0"/>
          </reference>
        </references>
      </pivotArea>
    </format>
    <format dxfId="4309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4308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3"/>
          </reference>
        </references>
      </pivotArea>
    </format>
    <format dxfId="4307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06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305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304">
      <pivotArea dataOnly="0" labelOnly="1" outline="0" fieldPosition="0">
        <references count="4">
          <reference field="0" count="1" selected="0">
            <x v="18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4303">
      <pivotArea dataOnly="0" labelOnly="1" outline="0" fieldPosition="0">
        <references count="4">
          <reference field="0" count="1" selected="0">
            <x v="19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4302">
      <pivotArea dataOnly="0" labelOnly="1" outline="0" fieldPosition="0">
        <references count="4">
          <reference field="0" count="1" selected="0">
            <x v="19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301">
      <pivotArea dataOnly="0" labelOnly="1" outline="0" fieldPosition="0">
        <references count="4">
          <reference field="0" count="1" selected="0">
            <x v="20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300">
      <pivotArea dataOnly="0" labelOnly="1" outline="0" fieldPosition="0">
        <references count="4">
          <reference field="0" count="1" selected="0">
            <x v="21"/>
          </reference>
          <reference field="4" count="1" selected="0">
            <x v="0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299">
      <pivotArea dataOnly="0" labelOnly="1" outline="0" fieldPosition="0">
        <references count="4">
          <reference field="0" count="1" selected="0">
            <x v="22"/>
          </reference>
          <reference field="4" count="1" selected="0">
            <x v="6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4298">
      <pivotArea dataOnly="0" labelOnly="1" outline="0" fieldPosition="0">
        <references count="4">
          <reference field="0" count="1" selected="0">
            <x v="22"/>
          </reference>
          <reference field="4" count="1" selected="0">
            <x v="20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4297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296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295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294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7"/>
          </reference>
          <reference field="10" count="1">
            <x v="1"/>
          </reference>
        </references>
      </pivotArea>
    </format>
    <format dxfId="4293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292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291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4290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4289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288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287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3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286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285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284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7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283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282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4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281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280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279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278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277">
      <pivotArea dataOnly="0" labelOnly="1" outline="0" fieldPosition="0">
        <references count="1">
          <reference field="1" count="0"/>
        </references>
      </pivotArea>
    </format>
    <format dxfId="4276">
      <pivotArea dataOnly="0" labelOnly="1" grandCol="1" outline="0" fieldPosition="0"/>
    </format>
    <format dxfId="4275">
      <pivotArea type="all" dataOnly="0" outline="0" fieldPosition="0"/>
    </format>
    <format dxfId="4274">
      <pivotArea outline="0" collapsedLevelsAreSubtotals="1" fieldPosition="0"/>
    </format>
    <format dxfId="4273">
      <pivotArea type="origin" dataOnly="0" labelOnly="1" outline="0" fieldPosition="0"/>
    </format>
    <format dxfId="4272">
      <pivotArea field="1" type="button" dataOnly="0" labelOnly="1" outline="0" axis="axisCol" fieldPosition="0"/>
    </format>
    <format dxfId="4271">
      <pivotArea type="topRight" dataOnly="0" labelOnly="1" outline="0" fieldPosition="0"/>
    </format>
    <format dxfId="4270">
      <pivotArea field="0" type="button" dataOnly="0" labelOnly="1" outline="0" axis="axisRow" fieldPosition="0"/>
    </format>
    <format dxfId="4269">
      <pivotArea field="4" type="button" dataOnly="0" labelOnly="1" outline="0" axis="axisRow" fieldPosition="1"/>
    </format>
    <format dxfId="4268">
      <pivotArea field="9" type="button" dataOnly="0" labelOnly="1" outline="0" axis="axisRow" fieldPosition="2"/>
    </format>
    <format dxfId="4267">
      <pivotArea field="10" type="button" dataOnly="0" labelOnly="1" outline="0" axis="axisRow" fieldPosition="3"/>
    </format>
    <format dxfId="4266">
      <pivotArea dataOnly="0" labelOnly="1" outline="0" fieldPosition="0">
        <references count="1">
          <reference field="0" count="0"/>
        </references>
      </pivotArea>
    </format>
    <format dxfId="4265">
      <pivotArea dataOnly="0" labelOnly="1" outline="0" fieldPosition="0">
        <references count="1">
          <reference field="0" count="0" defaultSubtotal="1"/>
        </references>
      </pivotArea>
    </format>
    <format dxfId="4264">
      <pivotArea dataOnly="0" labelOnly="1" grandRow="1" outline="0" fieldPosition="0"/>
    </format>
    <format dxfId="4263">
      <pivotArea dataOnly="0" labelOnly="1" outline="0" fieldPosition="0">
        <references count="2">
          <reference field="0" count="1" selected="0">
            <x v="0"/>
          </reference>
          <reference field="4" count="16">
            <x v="0"/>
            <x v="1"/>
            <x v="2"/>
            <x v="3"/>
            <x v="4"/>
            <x v="7"/>
            <x v="8"/>
            <x v="9"/>
            <x v="10"/>
            <x v="11"/>
            <x v="13"/>
            <x v="15"/>
            <x v="16"/>
            <x v="17"/>
            <x v="19"/>
            <x v="20"/>
          </reference>
        </references>
      </pivotArea>
    </format>
    <format dxfId="4262">
      <pivotArea dataOnly="0" labelOnly="1" outline="0" fieldPosition="0">
        <references count="2">
          <reference field="0" count="1" selected="0">
            <x v="1"/>
          </reference>
          <reference field="4" count="8">
            <x v="3"/>
            <x v="4"/>
            <x v="7"/>
            <x v="8"/>
            <x v="13"/>
            <x v="14"/>
            <x v="18"/>
            <x v="20"/>
          </reference>
        </references>
      </pivotArea>
    </format>
    <format dxfId="4261">
      <pivotArea dataOnly="0" labelOnly="1" outline="0" fieldPosition="0">
        <references count="2">
          <reference field="0" count="1" selected="0">
            <x v="2"/>
          </reference>
          <reference field="4" count="13">
            <x v="0"/>
            <x v="3"/>
            <x v="4"/>
            <x v="7"/>
            <x v="9"/>
            <x v="11"/>
            <x v="13"/>
            <x v="15"/>
            <x v="16"/>
            <x v="17"/>
            <x v="18"/>
            <x v="19"/>
            <x v="20"/>
          </reference>
        </references>
      </pivotArea>
    </format>
    <format dxfId="4260">
      <pivotArea dataOnly="0" labelOnly="1" outline="0" fieldPosition="0">
        <references count="2">
          <reference field="0" count="1" selected="0">
            <x v="3"/>
          </reference>
          <reference field="4" count="10">
            <x v="3"/>
            <x v="4"/>
            <x v="7"/>
            <x v="9"/>
            <x v="10"/>
            <x v="11"/>
            <x v="15"/>
            <x v="16"/>
            <x v="17"/>
            <x v="19"/>
          </reference>
        </references>
      </pivotArea>
    </format>
    <format dxfId="4259">
      <pivotArea dataOnly="0" labelOnly="1" outline="0" fieldPosition="0">
        <references count="2">
          <reference field="0" count="1" selected="0">
            <x v="4"/>
          </reference>
          <reference field="4" count="9">
            <x v="3"/>
            <x v="4"/>
            <x v="5"/>
            <x v="7"/>
            <x v="9"/>
            <x v="10"/>
            <x v="15"/>
            <x v="17"/>
            <x v="19"/>
          </reference>
        </references>
      </pivotArea>
    </format>
    <format dxfId="4258">
      <pivotArea dataOnly="0" labelOnly="1" outline="0" fieldPosition="0">
        <references count="2">
          <reference field="0" count="1" selected="0">
            <x v="5"/>
          </reference>
          <reference field="4" count="8">
            <x v="3"/>
            <x v="4"/>
            <x v="7"/>
            <x v="9"/>
            <x v="10"/>
            <x v="13"/>
            <x v="16"/>
            <x v="19"/>
          </reference>
        </references>
      </pivotArea>
    </format>
    <format dxfId="4257">
      <pivotArea dataOnly="0" labelOnly="1" outline="0" fieldPosition="0">
        <references count="2">
          <reference field="0" count="1" selected="0">
            <x v="6"/>
          </reference>
          <reference field="4" count="8">
            <x v="1"/>
            <x v="3"/>
            <x v="4"/>
            <x v="7"/>
            <x v="8"/>
            <x v="9"/>
            <x v="10"/>
            <x v="20"/>
          </reference>
        </references>
      </pivotArea>
    </format>
    <format dxfId="4256">
      <pivotArea dataOnly="0" labelOnly="1" outline="0" fieldPosition="0">
        <references count="2">
          <reference field="0" count="1" selected="0">
            <x v="7"/>
          </reference>
          <reference field="4" count="9">
            <x v="1"/>
            <x v="3"/>
            <x v="4"/>
            <x v="7"/>
            <x v="8"/>
            <x v="9"/>
            <x v="10"/>
            <x v="15"/>
            <x v="19"/>
          </reference>
        </references>
      </pivotArea>
    </format>
    <format dxfId="4255">
      <pivotArea dataOnly="0" labelOnly="1" outline="0" fieldPosition="0">
        <references count="2">
          <reference field="0" count="1" selected="0">
            <x v="8"/>
          </reference>
          <reference field="4" count="3">
            <x v="3"/>
            <x v="12"/>
            <x v="20"/>
          </reference>
        </references>
      </pivotArea>
    </format>
    <format dxfId="4254">
      <pivotArea dataOnly="0" labelOnly="1" outline="0" fieldPosition="0">
        <references count="2">
          <reference field="0" count="1" selected="0">
            <x v="9"/>
          </reference>
          <reference field="4" count="4">
            <x v="1"/>
            <x v="4"/>
            <x v="10"/>
            <x v="16"/>
          </reference>
        </references>
      </pivotArea>
    </format>
    <format dxfId="4253">
      <pivotArea dataOnly="0" labelOnly="1" outline="0" fieldPosition="0">
        <references count="2">
          <reference field="0" count="1" selected="0">
            <x v="10"/>
          </reference>
          <reference field="4" count="3">
            <x v="3"/>
            <x v="10"/>
            <x v="16"/>
          </reference>
        </references>
      </pivotArea>
    </format>
    <format dxfId="4252">
      <pivotArea dataOnly="0" labelOnly="1" outline="0" fieldPosition="0">
        <references count="2">
          <reference field="0" count="1" selected="0">
            <x v="11"/>
          </reference>
          <reference field="4" count="5">
            <x v="1"/>
            <x v="3"/>
            <x v="4"/>
            <x v="10"/>
            <x v="16"/>
          </reference>
        </references>
      </pivotArea>
    </format>
    <format dxfId="4251">
      <pivotArea dataOnly="0" labelOnly="1" outline="0" fieldPosition="0">
        <references count="2">
          <reference field="0" count="1" selected="0">
            <x v="12"/>
          </reference>
          <reference field="4" count="4">
            <x v="3"/>
            <x v="4"/>
            <x v="9"/>
            <x v="10"/>
          </reference>
        </references>
      </pivotArea>
    </format>
    <format dxfId="4250">
      <pivotArea dataOnly="0" labelOnly="1" outline="0" fieldPosition="0">
        <references count="2">
          <reference field="0" count="1" selected="0">
            <x v="13"/>
          </reference>
          <reference field="4" count="10">
            <x v="1"/>
            <x v="3"/>
            <x v="4"/>
            <x v="7"/>
            <x v="8"/>
            <x v="9"/>
            <x v="10"/>
            <x v="15"/>
            <x v="16"/>
            <x v="17"/>
          </reference>
        </references>
      </pivotArea>
    </format>
    <format dxfId="4249">
      <pivotArea dataOnly="0" labelOnly="1" outline="0" fieldPosition="0">
        <references count="2">
          <reference field="0" count="1" selected="0">
            <x v="14"/>
          </reference>
          <reference field="4" count="2">
            <x v="3"/>
            <x v="9"/>
          </reference>
        </references>
      </pivotArea>
    </format>
    <format dxfId="4248">
      <pivotArea dataOnly="0" labelOnly="1" outline="0" fieldPosition="0">
        <references count="2">
          <reference field="0" count="1" selected="0">
            <x v="15"/>
          </reference>
          <reference field="4" count="1">
            <x v="16"/>
          </reference>
        </references>
      </pivotArea>
    </format>
    <format dxfId="4247">
      <pivotArea dataOnly="0" labelOnly="1" outline="0" fieldPosition="0">
        <references count="2">
          <reference field="0" count="1" selected="0">
            <x v="16"/>
          </reference>
          <reference field="4" count="9">
            <x v="1"/>
            <x v="3"/>
            <x v="4"/>
            <x v="6"/>
            <x v="7"/>
            <x v="8"/>
            <x v="15"/>
            <x v="16"/>
            <x v="20"/>
          </reference>
        </references>
      </pivotArea>
    </format>
    <format dxfId="4246">
      <pivotArea dataOnly="0" labelOnly="1" outline="0" fieldPosition="0">
        <references count="2">
          <reference field="0" count="1" selected="0">
            <x v="17"/>
          </reference>
          <reference field="4" count="3">
            <x v="7"/>
            <x v="8"/>
            <x v="16"/>
          </reference>
        </references>
      </pivotArea>
    </format>
    <format dxfId="4245">
      <pivotArea dataOnly="0" labelOnly="1" outline="0" fieldPosition="0">
        <references count="2">
          <reference field="0" count="1" selected="0">
            <x v="18"/>
          </reference>
          <reference field="4" count="1">
            <x v="3"/>
          </reference>
        </references>
      </pivotArea>
    </format>
    <format dxfId="4244">
      <pivotArea dataOnly="0" labelOnly="1" outline="0" fieldPosition="0">
        <references count="2">
          <reference field="0" count="1" selected="0">
            <x v="19"/>
          </reference>
          <reference field="4" count="1">
            <x v="3"/>
          </reference>
        </references>
      </pivotArea>
    </format>
    <format dxfId="4243">
      <pivotArea dataOnly="0" labelOnly="1" outline="0" fieldPosition="0">
        <references count="2">
          <reference field="0" count="1" selected="0">
            <x v="20"/>
          </reference>
          <reference field="4" count="1">
            <x v="1"/>
          </reference>
        </references>
      </pivotArea>
    </format>
    <format dxfId="4242">
      <pivotArea dataOnly="0" labelOnly="1" outline="0" fieldPosition="0">
        <references count="2">
          <reference field="0" count="1" selected="0">
            <x v="21"/>
          </reference>
          <reference field="4" count="1">
            <x v="0"/>
          </reference>
        </references>
      </pivotArea>
    </format>
    <format dxfId="4241">
      <pivotArea dataOnly="0" labelOnly="1" outline="0" fieldPosition="0">
        <references count="2">
          <reference field="0" count="1" selected="0">
            <x v="22"/>
          </reference>
          <reference field="4" count="2">
            <x v="6"/>
            <x v="20"/>
          </reference>
        </references>
      </pivotArea>
    </format>
    <format dxfId="4240">
      <pivotArea dataOnly="0" labelOnly="1" outline="0" fieldPosition="0">
        <references count="2">
          <reference field="0" count="1" selected="0">
            <x v="23"/>
          </reference>
          <reference field="4" count="8">
            <x v="3"/>
            <x v="4"/>
            <x v="7"/>
            <x v="8"/>
            <x v="9"/>
            <x v="13"/>
            <x v="15"/>
            <x v="17"/>
          </reference>
        </references>
      </pivotArea>
    </format>
    <format dxfId="4239">
      <pivotArea dataOnly="0" labelOnly="1" outline="0" fieldPosition="0">
        <references count="2">
          <reference field="0" count="1" selected="0">
            <x v="24"/>
          </reference>
          <reference field="4" count="3">
            <x v="3"/>
            <x v="4"/>
            <x v="10"/>
          </reference>
        </references>
      </pivotArea>
    </format>
    <format dxfId="4238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0"/>
          </reference>
          <reference field="9" count="1">
            <x v="6"/>
          </reference>
        </references>
      </pivotArea>
    </format>
    <format dxfId="4237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"/>
          </reference>
          <reference field="9" count="2">
            <x v="3"/>
            <x v="6"/>
          </reference>
        </references>
      </pivotArea>
    </format>
    <format dxfId="4236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2"/>
          </reference>
          <reference field="9" count="2">
            <x v="4"/>
            <x v="6"/>
          </reference>
        </references>
      </pivotArea>
    </format>
    <format dxfId="4235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3"/>
          </reference>
          <reference field="9" count="6">
            <x v="0"/>
            <x v="3"/>
            <x v="4"/>
            <x v="5"/>
            <x v="6"/>
            <x v="7"/>
          </reference>
        </references>
      </pivotArea>
    </format>
    <format dxfId="4234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4"/>
          </reference>
          <reference field="9" count="4">
            <x v="0"/>
            <x v="2"/>
            <x v="3"/>
            <x v="6"/>
          </reference>
        </references>
      </pivotArea>
    </format>
    <format dxfId="4233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7"/>
          </reference>
          <reference field="9" count="4">
            <x v="0"/>
            <x v="1"/>
            <x v="3"/>
            <x v="6"/>
          </reference>
        </references>
      </pivotArea>
    </format>
    <format dxfId="4232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8"/>
          </reference>
          <reference field="9" count="2">
            <x v="3"/>
            <x v="6"/>
          </reference>
        </references>
      </pivotArea>
    </format>
    <format dxfId="4231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9"/>
          </reference>
          <reference field="9" count="4">
            <x v="3"/>
            <x v="4"/>
            <x v="6"/>
            <x v="7"/>
          </reference>
        </references>
      </pivotArea>
    </format>
    <format dxfId="4230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4229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1"/>
          </reference>
          <reference field="9" count="1">
            <x v="0"/>
          </reference>
        </references>
      </pivotArea>
    </format>
    <format dxfId="4228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4227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5"/>
          </reference>
          <reference field="9" count="3">
            <x v="0"/>
            <x v="4"/>
            <x v="6"/>
          </reference>
        </references>
      </pivotArea>
    </format>
    <format dxfId="4226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6"/>
          </reference>
          <reference field="9" count="3">
            <x v="0"/>
            <x v="3"/>
            <x v="6"/>
          </reference>
        </references>
      </pivotArea>
    </format>
    <format dxfId="4225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7"/>
          </reference>
          <reference field="9" count="3">
            <x v="3"/>
            <x v="4"/>
            <x v="6"/>
          </reference>
        </references>
      </pivotArea>
    </format>
    <format dxfId="4224">
      <pivotArea dataOnly="0" labelOnly="1" outline="0" fieldPosition="0">
        <references count="3">
          <reference field="0" count="1" selected="0">
            <x v="0"/>
          </reference>
          <reference field="4" count="1" selected="0">
            <x v="19"/>
          </reference>
          <reference field="9" count="4">
            <x v="0"/>
            <x v="3"/>
            <x v="4"/>
            <x v="6"/>
          </reference>
        </references>
      </pivotArea>
    </format>
    <format dxfId="4223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222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4"/>
          </reference>
          <reference field="9" count="1">
            <x v="3"/>
          </reference>
        </references>
      </pivotArea>
    </format>
    <format dxfId="4221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4220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8"/>
          </reference>
          <reference field="9" count="1">
            <x v="3"/>
          </reference>
        </references>
      </pivotArea>
    </format>
    <format dxfId="4219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4218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18"/>
          </reference>
          <reference field="9" count="2">
            <x v="0"/>
            <x v="3"/>
          </reference>
        </references>
      </pivotArea>
    </format>
    <format dxfId="4217">
      <pivotArea dataOnly="0" labelOnly="1" outline="0" fieldPosition="0">
        <references count="3">
          <reference field="0" count="1" selected="0">
            <x v="1"/>
          </reference>
          <reference field="4" count="1" selected="0">
            <x v="20"/>
          </reference>
          <reference field="9" count="1">
            <x v="0"/>
          </reference>
        </references>
      </pivotArea>
    </format>
    <format dxfId="4216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0"/>
          </reference>
          <reference field="9" count="2">
            <x v="3"/>
            <x v="6"/>
          </reference>
        </references>
      </pivotArea>
    </format>
    <format dxfId="4215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4"/>
          </reference>
          <reference field="9" count="2">
            <x v="3"/>
            <x v="6"/>
          </reference>
        </references>
      </pivotArea>
    </format>
    <format dxfId="4214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7"/>
          </reference>
          <reference field="9" count="3">
            <x v="0"/>
            <x v="3"/>
            <x v="6"/>
          </reference>
        </references>
      </pivotArea>
    </format>
    <format dxfId="4213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9"/>
          </reference>
          <reference field="9" count="2">
            <x v="3"/>
            <x v="6"/>
          </reference>
        </references>
      </pivotArea>
    </format>
    <format dxfId="4212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1"/>
          </reference>
          <reference field="9" count="1">
            <x v="4"/>
          </reference>
        </references>
      </pivotArea>
    </format>
    <format dxfId="4211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4210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6"/>
          </reference>
          <reference field="9" count="2">
            <x v="1"/>
            <x v="6"/>
          </reference>
        </references>
      </pivotArea>
    </format>
    <format dxfId="4209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8"/>
          </reference>
          <reference field="9" count="2">
            <x v="3"/>
            <x v="6"/>
          </reference>
        </references>
      </pivotArea>
    </format>
    <format dxfId="4208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19"/>
          </reference>
          <reference field="9" count="1">
            <x v="3"/>
          </reference>
        </references>
      </pivotArea>
    </format>
    <format dxfId="4207">
      <pivotArea dataOnly="0" labelOnly="1" outline="0" fieldPosition="0">
        <references count="3">
          <reference field="0" count="1" selected="0">
            <x v="2"/>
          </reference>
          <reference field="4" count="1" selected="0">
            <x v="20"/>
          </reference>
          <reference field="9" count="1">
            <x v="6"/>
          </reference>
        </references>
      </pivotArea>
    </format>
    <format dxfId="4206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205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7"/>
          </reference>
          <reference field="9" count="1">
            <x v="2"/>
          </reference>
        </references>
      </pivotArea>
    </format>
    <format dxfId="4204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0"/>
          </reference>
          <reference field="9" count="2">
            <x v="6"/>
            <x v="7"/>
          </reference>
        </references>
      </pivotArea>
    </format>
    <format dxfId="4203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1"/>
          </reference>
          <reference field="9" count="1">
            <x v="6"/>
          </reference>
        </references>
      </pivotArea>
    </format>
    <format dxfId="4202">
      <pivotArea dataOnly="0" labelOnly="1" outline="0" fieldPosition="0">
        <references count="3">
          <reference field="0" count="1" selected="0">
            <x v="3"/>
          </reference>
          <reference field="4" count="1" selected="0">
            <x v="19"/>
          </reference>
          <reference field="9" count="1">
            <x v="2"/>
          </reference>
        </references>
      </pivotArea>
    </format>
    <format dxfId="4201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3"/>
          </reference>
          <reference field="9" count="3">
            <x v="3"/>
            <x v="4"/>
            <x v="6"/>
          </reference>
        </references>
      </pivotArea>
    </format>
    <format dxfId="4200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4"/>
          </reference>
          <reference field="9" count="3">
            <x v="0"/>
            <x v="3"/>
            <x v="6"/>
          </reference>
        </references>
      </pivotArea>
    </format>
    <format dxfId="4199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5"/>
          </reference>
          <reference field="9" count="1">
            <x v="4"/>
          </reference>
        </references>
      </pivotArea>
    </format>
    <format dxfId="4198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4197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4196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4195">
      <pivotArea dataOnly="0" labelOnly="1" outline="0" fieldPosition="0">
        <references count="3">
          <reference field="0" count="1" selected="0">
            <x v="4"/>
          </reference>
          <reference field="4" count="1" selected="0">
            <x v="19"/>
          </reference>
          <reference field="9" count="3">
            <x v="3"/>
            <x v="4"/>
            <x v="6"/>
          </reference>
        </references>
      </pivotArea>
    </format>
    <format dxfId="4194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4193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4"/>
          </reference>
          <reference field="9" count="2">
            <x v="0"/>
            <x v="6"/>
          </reference>
        </references>
      </pivotArea>
    </format>
    <format dxfId="4192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4191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4190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0"/>
          </reference>
          <reference field="9" count="4">
            <x v="0"/>
            <x v="1"/>
            <x v="3"/>
            <x v="6"/>
          </reference>
        </references>
      </pivotArea>
    </format>
    <format dxfId="4189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3"/>
          </reference>
          <reference field="9" count="1">
            <x v="3"/>
          </reference>
        </references>
      </pivotArea>
    </format>
    <format dxfId="4188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6"/>
          </reference>
          <reference field="9" count="1">
            <x v="6"/>
          </reference>
        </references>
      </pivotArea>
    </format>
    <format dxfId="4187">
      <pivotArea dataOnly="0" labelOnly="1" outline="0" fieldPosition="0">
        <references count="3">
          <reference field="0" count="1" selected="0">
            <x v="5"/>
          </reference>
          <reference field="4" count="1" selected="0">
            <x v="19"/>
          </reference>
          <reference field="9" count="1">
            <x v="0"/>
          </reference>
        </references>
      </pivotArea>
    </format>
    <format dxfId="4186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"/>
          </reference>
          <reference field="9" count="1">
            <x v="0"/>
          </reference>
        </references>
      </pivotArea>
    </format>
    <format dxfId="4185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4184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4183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7"/>
          </reference>
          <reference field="9" count="1">
            <x v="1"/>
          </reference>
        </references>
      </pivotArea>
    </format>
    <format dxfId="4182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9"/>
          </reference>
          <reference field="9" count="1">
            <x v="6"/>
          </reference>
        </references>
      </pivotArea>
    </format>
    <format dxfId="4181">
      <pivotArea dataOnly="0" labelOnly="1" outline="0" fieldPosition="0">
        <references count="3">
          <reference field="0" count="1" selected="0">
            <x v="6"/>
          </reference>
          <reference field="4" count="1" selected="0">
            <x v="10"/>
          </reference>
          <reference field="9" count="3">
            <x v="0"/>
            <x v="4"/>
            <x v="6"/>
          </reference>
        </references>
      </pivotArea>
    </format>
    <format dxfId="4180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"/>
          </reference>
          <reference field="9" count="1">
            <x v="6"/>
          </reference>
        </references>
      </pivotArea>
    </format>
    <format dxfId="4179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3"/>
          </reference>
          <reference field="9" count="3">
            <x v="3"/>
            <x v="4"/>
            <x v="6"/>
          </reference>
        </references>
      </pivotArea>
    </format>
    <format dxfId="4178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4"/>
          </reference>
          <reference field="9" count="2">
            <x v="0"/>
            <x v="6"/>
          </reference>
        </references>
      </pivotArea>
    </format>
    <format dxfId="4177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4176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8"/>
          </reference>
          <reference field="9" count="1">
            <x v="0"/>
          </reference>
        </references>
      </pivotArea>
    </format>
    <format dxfId="4175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9"/>
          </reference>
          <reference field="9" count="2">
            <x v="3"/>
            <x v="6"/>
          </reference>
        </references>
      </pivotArea>
    </format>
    <format dxfId="4174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0"/>
          </reference>
          <reference field="9" count="2">
            <x v="1"/>
            <x v="3"/>
          </reference>
        </references>
      </pivotArea>
    </format>
    <format dxfId="4173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5"/>
          </reference>
          <reference field="9" count="1">
            <x v="6"/>
          </reference>
        </references>
      </pivotArea>
    </format>
    <format dxfId="4172">
      <pivotArea dataOnly="0" labelOnly="1" outline="0" fieldPosition="0">
        <references count="3">
          <reference field="0" count="1" selected="0">
            <x v="7"/>
          </reference>
          <reference field="4" count="1" selected="0">
            <x v="19"/>
          </reference>
          <reference field="9" count="2">
            <x v="1"/>
            <x v="3"/>
          </reference>
        </references>
      </pivotArea>
    </format>
    <format dxfId="4171">
      <pivotArea dataOnly="0" labelOnly="1" outline="0" fieldPosition="0">
        <references count="3">
          <reference field="0" count="1" selected="0">
            <x v="8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170">
      <pivotArea dataOnly="0" labelOnly="1" outline="0" fieldPosition="0">
        <references count="3">
          <reference field="0" count="1" selected="0">
            <x v="8"/>
          </reference>
          <reference field="4" count="1" selected="0">
            <x v="12"/>
          </reference>
          <reference field="9" count="2">
            <x v="2"/>
            <x v="6"/>
          </reference>
        </references>
      </pivotArea>
    </format>
    <format dxfId="4169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"/>
          </reference>
          <reference field="9" count="1">
            <x v="6"/>
          </reference>
        </references>
      </pivotArea>
    </format>
    <format dxfId="4168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4167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0"/>
          </reference>
          <reference field="9" count="2">
            <x v="2"/>
            <x v="7"/>
          </reference>
        </references>
      </pivotArea>
    </format>
    <format dxfId="4166">
      <pivotArea dataOnly="0" labelOnly="1" outline="0" fieldPosition="0">
        <references count="3">
          <reference field="0" count="1" selected="0">
            <x v="9"/>
          </reference>
          <reference field="4" count="1" selected="0">
            <x v="16"/>
          </reference>
          <reference field="9" count="3">
            <x v="0"/>
            <x v="2"/>
            <x v="6"/>
          </reference>
        </references>
      </pivotArea>
    </format>
    <format dxfId="4165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3"/>
          </reference>
          <reference field="9" count="2">
            <x v="3"/>
            <x v="4"/>
          </reference>
        </references>
      </pivotArea>
    </format>
    <format dxfId="4164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10"/>
          </reference>
          <reference field="9" count="3">
            <x v="0"/>
            <x v="1"/>
            <x v="3"/>
          </reference>
        </references>
      </pivotArea>
    </format>
    <format dxfId="4163">
      <pivotArea dataOnly="0" labelOnly="1" outline="0" fieldPosition="0">
        <references count="3">
          <reference field="0" count="1" selected="0">
            <x v="10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4162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"/>
          </reference>
          <reference field="9" count="2">
            <x v="2"/>
            <x v="3"/>
          </reference>
        </references>
      </pivotArea>
    </format>
    <format dxfId="4161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3"/>
          </reference>
          <reference field="9" count="3">
            <x v="2"/>
            <x v="4"/>
            <x v="6"/>
          </reference>
        </references>
      </pivotArea>
    </format>
    <format dxfId="4160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4"/>
          </reference>
          <reference field="9" count="1">
            <x v="0"/>
          </reference>
        </references>
      </pivotArea>
    </format>
    <format dxfId="4159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0"/>
          </reference>
          <reference field="9" count="4">
            <x v="1"/>
            <x v="2"/>
            <x v="3"/>
            <x v="6"/>
          </reference>
        </references>
      </pivotArea>
    </format>
    <format dxfId="4158">
      <pivotArea dataOnly="0" labelOnly="1" outline="0" fieldPosition="0">
        <references count="3">
          <reference field="0" count="1" selected="0">
            <x v="11"/>
          </reference>
          <reference field="4" count="1" selected="0">
            <x v="16"/>
          </reference>
          <reference field="9" count="1">
            <x v="0"/>
          </reference>
        </references>
      </pivotArea>
    </format>
    <format dxfId="4157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3"/>
          </reference>
          <reference field="9" count="3">
            <x v="4"/>
            <x v="6"/>
            <x v="7"/>
          </reference>
        </references>
      </pivotArea>
    </format>
    <format dxfId="4156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4"/>
          </reference>
          <reference field="9" count="1">
            <x v="6"/>
          </reference>
        </references>
      </pivotArea>
    </format>
    <format dxfId="4155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9"/>
          </reference>
          <reference field="9" count="1">
            <x v="7"/>
          </reference>
        </references>
      </pivotArea>
    </format>
    <format dxfId="4154">
      <pivotArea dataOnly="0" labelOnly="1" outline="0" fieldPosition="0">
        <references count="3">
          <reference field="0" count="1" selected="0">
            <x v="12"/>
          </reference>
          <reference field="4" count="1" selected="0">
            <x v="10"/>
          </reference>
          <reference field="9" count="2">
            <x v="6"/>
            <x v="7"/>
          </reference>
        </references>
      </pivotArea>
    </format>
    <format dxfId="4153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"/>
          </reference>
          <reference field="9" count="2">
            <x v="0"/>
            <x v="2"/>
          </reference>
        </references>
      </pivotArea>
    </format>
    <format dxfId="4152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3"/>
          </reference>
          <reference field="9" count="2">
            <x v="4"/>
            <x v="6"/>
          </reference>
        </references>
      </pivotArea>
    </format>
    <format dxfId="4151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7"/>
          </reference>
          <reference field="9" count="2">
            <x v="2"/>
            <x v="6"/>
          </reference>
        </references>
      </pivotArea>
    </format>
    <format dxfId="4150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0"/>
          </reference>
          <reference field="9" count="3">
            <x v="0"/>
            <x v="3"/>
            <x v="6"/>
          </reference>
        </references>
      </pivotArea>
    </format>
    <format dxfId="4149">
      <pivotArea dataOnly="0" labelOnly="1" outline="0" fieldPosition="0">
        <references count="3">
          <reference field="0" count="1" selected="0">
            <x v="13"/>
          </reference>
          <reference field="4" count="1" selected="0">
            <x v="16"/>
          </reference>
          <reference field="9" count="2">
            <x v="3"/>
            <x v="6"/>
          </reference>
        </references>
      </pivotArea>
    </format>
    <format dxfId="4148">
      <pivotArea dataOnly="0" labelOnly="1" outline="0" fieldPosition="0">
        <references count="3">
          <reference field="0" count="1" selected="0">
            <x v="14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147">
      <pivotArea dataOnly="0" labelOnly="1" outline="0" fieldPosition="0">
        <references count="3">
          <reference field="0" count="1" selected="0">
            <x v="14"/>
          </reference>
          <reference field="4" count="1" selected="0">
            <x v="9"/>
          </reference>
          <reference field="9" count="1">
            <x v="7"/>
          </reference>
        </references>
      </pivotArea>
    </format>
    <format dxfId="4146">
      <pivotArea dataOnly="0" labelOnly="1" outline="0" fieldPosition="0">
        <references count="3">
          <reference field="0" count="1" selected="0">
            <x v="15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4145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"/>
          </reference>
          <reference field="9" count="2">
            <x v="1"/>
            <x v="2"/>
          </reference>
        </references>
      </pivotArea>
    </format>
    <format dxfId="4144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3"/>
          </reference>
          <reference field="9" count="2">
            <x v="0"/>
            <x v="6"/>
          </reference>
        </references>
      </pivotArea>
    </format>
    <format dxfId="4143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6"/>
          </reference>
          <reference field="9" count="1">
            <x v="0"/>
          </reference>
        </references>
      </pivotArea>
    </format>
    <format dxfId="4142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7"/>
          </reference>
          <reference field="9" count="1">
            <x v="1"/>
          </reference>
        </references>
      </pivotArea>
    </format>
    <format dxfId="4141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8"/>
          </reference>
          <reference field="9" count="1">
            <x v="6"/>
          </reference>
        </references>
      </pivotArea>
    </format>
    <format dxfId="4140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5"/>
          </reference>
          <reference field="9" count="1">
            <x v="4"/>
          </reference>
        </references>
      </pivotArea>
    </format>
    <format dxfId="4139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16"/>
          </reference>
          <reference field="9" count="3">
            <x v="0"/>
            <x v="1"/>
            <x v="4"/>
          </reference>
        </references>
      </pivotArea>
    </format>
    <format dxfId="4138">
      <pivotArea dataOnly="0" labelOnly="1" outline="0" fieldPosition="0">
        <references count="3">
          <reference field="0" count="1" selected="0">
            <x v="16"/>
          </reference>
          <reference field="4" count="1" selected="0">
            <x v="20"/>
          </reference>
          <reference field="9" count="1">
            <x v="3"/>
          </reference>
        </references>
      </pivotArea>
    </format>
    <format dxfId="4137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7"/>
          </reference>
          <reference field="9" count="2">
            <x v="0"/>
            <x v="1"/>
          </reference>
        </references>
      </pivotArea>
    </format>
    <format dxfId="4136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8"/>
          </reference>
          <reference field="9" count="1">
            <x v="0"/>
          </reference>
        </references>
      </pivotArea>
    </format>
    <format dxfId="4135">
      <pivotArea dataOnly="0" labelOnly="1" outline="0" fieldPosition="0">
        <references count="3">
          <reference field="0" count="1" selected="0">
            <x v="17"/>
          </reference>
          <reference field="4" count="1" selected="0">
            <x v="16"/>
          </reference>
          <reference field="9" count="1">
            <x v="1"/>
          </reference>
        </references>
      </pivotArea>
    </format>
    <format dxfId="4134">
      <pivotArea dataOnly="0" labelOnly="1" outline="0" fieldPosition="0">
        <references count="3">
          <reference field="0" count="1" selected="0">
            <x v="18"/>
          </reference>
          <reference field="4" count="1" selected="0">
            <x v="3"/>
          </reference>
          <reference field="9" count="1">
            <x v="2"/>
          </reference>
        </references>
      </pivotArea>
    </format>
    <format dxfId="4133">
      <pivotArea dataOnly="0" labelOnly="1" outline="0" fieldPosition="0">
        <references count="3">
          <reference field="0" count="1" selected="0">
            <x v="19"/>
          </reference>
          <reference field="4" count="1" selected="0">
            <x v="3"/>
          </reference>
          <reference field="9" count="2">
            <x v="2"/>
            <x v="3"/>
          </reference>
        </references>
      </pivotArea>
    </format>
    <format dxfId="4132">
      <pivotArea dataOnly="0" labelOnly="1" outline="0" fieldPosition="0">
        <references count="3">
          <reference field="0" count="1" selected="0">
            <x v="20"/>
          </reference>
          <reference field="4" count="1" selected="0">
            <x v="1"/>
          </reference>
          <reference field="9" count="1">
            <x v="2"/>
          </reference>
        </references>
      </pivotArea>
    </format>
    <format dxfId="4131">
      <pivotArea dataOnly="0" labelOnly="1" outline="0" fieldPosition="0">
        <references count="3">
          <reference field="0" count="1" selected="0">
            <x v="21"/>
          </reference>
          <reference field="4" count="1" selected="0">
            <x v="0"/>
          </reference>
          <reference field="9" count="1">
            <x v="3"/>
          </reference>
        </references>
      </pivotArea>
    </format>
    <format dxfId="4130">
      <pivotArea dataOnly="0" labelOnly="1" outline="0" fieldPosition="0">
        <references count="3">
          <reference field="0" count="1" selected="0">
            <x v="22"/>
          </reference>
          <reference field="4" count="1" selected="0">
            <x v="6"/>
          </reference>
          <reference field="9" count="1">
            <x v="2"/>
          </reference>
        </references>
      </pivotArea>
    </format>
    <format dxfId="4129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3"/>
          </reference>
          <reference field="9" count="4">
            <x v="3"/>
            <x v="4"/>
            <x v="6"/>
            <x v="7"/>
          </reference>
        </references>
      </pivotArea>
    </format>
    <format dxfId="4128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4"/>
          </reference>
          <reference field="9" count="2">
            <x v="3"/>
            <x v="6"/>
          </reference>
        </references>
      </pivotArea>
    </format>
    <format dxfId="4127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7"/>
          </reference>
          <reference field="9" count="1">
            <x v="0"/>
          </reference>
        </references>
      </pivotArea>
    </format>
    <format dxfId="4126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9"/>
          </reference>
          <reference field="9" count="2">
            <x v="6"/>
            <x v="7"/>
          </reference>
        </references>
      </pivotArea>
    </format>
    <format dxfId="4125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3"/>
          </reference>
          <reference field="9" count="1">
            <x v="6"/>
          </reference>
        </references>
      </pivotArea>
    </format>
    <format dxfId="4124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5"/>
          </reference>
          <reference field="9" count="2">
            <x v="4"/>
            <x v="6"/>
          </reference>
        </references>
      </pivotArea>
    </format>
    <format dxfId="4123">
      <pivotArea dataOnly="0" labelOnly="1" outline="0" fieldPosition="0">
        <references count="3">
          <reference field="0" count="1" selected="0">
            <x v="23"/>
          </reference>
          <reference field="4" count="1" selected="0">
            <x v="17"/>
          </reference>
          <reference field="9" count="1">
            <x v="4"/>
          </reference>
        </references>
      </pivotArea>
    </format>
    <format dxfId="4122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3"/>
          </reference>
          <reference field="9" count="1">
            <x v="6"/>
          </reference>
        </references>
      </pivotArea>
    </format>
    <format dxfId="4121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4"/>
          </reference>
          <reference field="9" count="1">
            <x v="2"/>
          </reference>
        </references>
      </pivotArea>
    </format>
    <format dxfId="4120">
      <pivotArea dataOnly="0" labelOnly="1" outline="0" fieldPosition="0">
        <references count="3">
          <reference field="0" count="1" selected="0">
            <x v="24"/>
          </reference>
          <reference field="4" count="1" selected="0">
            <x v="10"/>
          </reference>
          <reference field="9" count="4">
            <x v="3"/>
            <x v="4"/>
            <x v="6"/>
            <x v="7"/>
          </reference>
        </references>
      </pivotArea>
    </format>
    <format dxfId="411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0"/>
          </reference>
          <reference field="9" count="1" selected="0">
            <x v="6"/>
          </reference>
          <reference field="10" count="2">
            <x v="0"/>
            <x v="4"/>
          </reference>
        </references>
      </pivotArea>
    </format>
    <format dxfId="411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11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11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11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11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411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11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11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5"/>
          </reference>
          <reference field="10" count="1">
            <x v="1"/>
          </reference>
        </references>
      </pivotArea>
    </format>
    <format dxfId="411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10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3"/>
          </reference>
          <reference field="9" count="1" selected="0">
            <x v="7"/>
          </reference>
          <reference field="10" count="2">
            <x v="1"/>
            <x v="4"/>
          </reference>
        </references>
      </pivotArea>
    </format>
    <format dxfId="410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10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10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10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4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10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0"/>
          </reference>
          <reference field="10" count="3">
            <x v="2"/>
            <x v="3"/>
            <x v="5"/>
          </reference>
        </references>
      </pivotArea>
    </format>
    <format dxfId="410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10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3"/>
          </reference>
          <reference field="10" count="2">
            <x v="2"/>
            <x v="3"/>
          </reference>
        </references>
      </pivotArea>
    </format>
    <format dxfId="410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7"/>
          </reference>
          <reference field="9" count="1" selected="0">
            <x v="6"/>
          </reference>
          <reference field="10" count="2">
            <x v="3"/>
            <x v="5"/>
          </reference>
        </references>
      </pivotArea>
    </format>
    <format dxfId="410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8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09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09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9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09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9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09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0"/>
          </reference>
          <reference field="10" count="2">
            <x v="0"/>
            <x v="2"/>
          </reference>
        </references>
      </pivotArea>
    </format>
    <format dxfId="409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9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9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9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3"/>
          </reference>
          <reference field="9" count="1" selected="0">
            <x v="6"/>
          </reference>
          <reference field="10" count="2">
            <x v="0"/>
            <x v="2"/>
          </reference>
        </references>
      </pivotArea>
    </format>
    <format dxfId="408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8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08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5"/>
          </reference>
          <reference field="9" count="1" selected="0">
            <x v="6"/>
          </reference>
          <reference field="10" count="2">
            <x v="0"/>
            <x v="2"/>
          </reference>
        </references>
      </pivotArea>
    </format>
    <format dxfId="408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85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084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6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083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82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081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80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4079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78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077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1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76">
      <pivotArea dataOnly="0" labelOnly="1" outline="0" fieldPosition="0">
        <references count="4">
          <reference field="0" count="1" selected="0">
            <x v="0"/>
          </reference>
          <reference field="4" count="1" selected="0">
            <x v="20"/>
          </reference>
          <reference field="9" count="1" selected="0">
            <x v="6"/>
          </reference>
          <reference field="10" count="2">
            <x v="0"/>
            <x v="4"/>
          </reference>
        </references>
      </pivotArea>
    </format>
    <format dxfId="4075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074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73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72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8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71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3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70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4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069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8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4068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18"/>
          </reference>
          <reference field="9" count="1" selected="0">
            <x v="3"/>
          </reference>
          <reference field="10" count="1">
            <x v="0"/>
          </reference>
        </references>
      </pivotArea>
    </format>
    <format dxfId="4067">
      <pivotArea dataOnly="0" labelOnly="1" outline="0" fieldPosition="0">
        <references count="4">
          <reference field="0" count="1" selected="0">
            <x v="1"/>
          </reference>
          <reference field="4" count="1" selected="0">
            <x v="20"/>
          </reference>
          <reference field="9" count="1" selected="0">
            <x v="0"/>
          </reference>
          <reference field="10" count="1">
            <x v="0"/>
          </reference>
        </references>
      </pivotArea>
    </format>
    <format dxfId="4066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0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065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0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064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063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4"/>
          </reference>
          <reference field="9" count="1" selected="0">
            <x v="3"/>
          </reference>
          <reference field="10" count="2">
            <x v="2"/>
            <x v="4"/>
          </reference>
        </references>
      </pivotArea>
    </format>
    <format dxfId="4062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61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60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59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58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57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56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1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055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3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4054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53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4"/>
          </reference>
        </references>
      </pivotArea>
    </format>
    <format dxfId="4052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051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50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8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049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8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048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4047">
      <pivotArea dataOnly="0" labelOnly="1" outline="0" fieldPosition="0">
        <references count="4">
          <reference field="0" count="1" selected="0">
            <x v="2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046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045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4044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7"/>
          </reference>
          <reference field="9" count="1" selected="0">
            <x v="2"/>
          </reference>
          <reference field="10" count="1">
            <x v="3"/>
          </reference>
        </references>
      </pivotArea>
    </format>
    <format dxfId="4043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9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042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041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40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4039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38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37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4"/>
          </reference>
        </references>
      </pivotArea>
    </format>
    <format dxfId="4036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35">
      <pivotArea dataOnly="0" labelOnly="1" outline="0" fieldPosition="0">
        <references count="4">
          <reference field="0" count="1" selected="0">
            <x v="3"/>
          </reference>
          <reference field="4" count="1" selected="0">
            <x v="19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4034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4033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032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031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30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29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28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027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7"/>
          </reference>
          <reference field="9" count="1" selected="0">
            <x v="0"/>
          </reference>
          <reference field="10" count="2">
            <x v="2"/>
            <x v="3"/>
          </reference>
        </references>
      </pivotArea>
    </format>
    <format dxfId="4026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25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24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23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22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21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20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19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4018">
      <pivotArea dataOnly="0" labelOnly="1" outline="0" fieldPosition="0">
        <references count="4">
          <reference field="0" count="1" selected="0">
            <x v="4"/>
          </reference>
          <reference field="4" count="1" selected="0">
            <x v="1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17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016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4015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14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13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12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011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10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09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4008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07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06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3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4005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4004">
      <pivotArea dataOnly="0" labelOnly="1" outline="0" fieldPosition="0">
        <references count="4">
          <reference field="0" count="1" selected="0">
            <x v="5"/>
          </reference>
          <reference field="4" count="1" selected="0">
            <x v="19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03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4002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4001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4000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3999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98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97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996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8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995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94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93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3992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91">
      <pivotArea dataOnly="0" labelOnly="1" outline="0" fieldPosition="0">
        <references count="4">
          <reference field="0" count="1" selected="0">
            <x v="6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3990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89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3988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3987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3986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85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84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7"/>
          </reference>
          <reference field="9" count="1" selected="0">
            <x v="0"/>
          </reference>
          <reference field="10" count="2">
            <x v="2"/>
            <x v="3"/>
          </reference>
        </references>
      </pivotArea>
    </format>
    <format dxfId="3983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7"/>
          </reference>
          <reference field="9" count="1" selected="0">
            <x v="1"/>
          </reference>
          <reference field="10" count="2">
            <x v="2"/>
            <x v="3"/>
          </reference>
        </references>
      </pivotArea>
    </format>
    <format dxfId="3982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3981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980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79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978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977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5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976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75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9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974">
      <pivotArea dataOnly="0" labelOnly="1" outline="0" fieldPosition="0">
        <references count="4">
          <reference field="0" count="1" selected="0">
            <x v="7"/>
          </reference>
          <reference field="4" count="1" selected="0">
            <x v="19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973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3972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12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3971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12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70">
      <pivotArea dataOnly="0" labelOnly="1" outline="0" fieldPosition="0">
        <references count="4">
          <reference field="0" count="1" selected="0">
            <x v="8"/>
          </reference>
          <reference field="4" count="1" selected="0">
            <x v="20"/>
          </reference>
          <reference field="9" count="1" selected="0">
            <x v="6"/>
          </reference>
          <reference field="10" count="1">
            <x v="0"/>
          </reference>
        </references>
      </pivotArea>
    </format>
    <format dxfId="3969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68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3967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66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3965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3964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3963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3962">
      <pivotArea dataOnly="0" labelOnly="1" outline="0" fieldPosition="0">
        <references count="4">
          <reference field="0" count="1" selected="0">
            <x v="9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61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3960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3959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58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957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956">
      <pivotArea dataOnly="0" labelOnly="1" outline="0" fieldPosition="0">
        <references count="4">
          <reference field="0" count="1" selected="0">
            <x v="10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955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3954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953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3952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3951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3950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4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49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48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947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3946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945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44">
      <pivotArea dataOnly="0" labelOnly="1" outline="0" fieldPosition="0">
        <references count="4">
          <reference field="0" count="1" selected="0">
            <x v="11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43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3942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3941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3"/>
          </reference>
          <reference field="9" count="1" selected="0">
            <x v="7"/>
          </reference>
          <reference field="10" count="1">
            <x v="1"/>
          </reference>
        </references>
      </pivotArea>
    </format>
    <format dxfId="3940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39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3938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37">
      <pivotArea dataOnly="0" labelOnly="1" outline="0" fieldPosition="0">
        <references count="4">
          <reference field="0" count="1" selected="0">
            <x v="12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3936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35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3934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3933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3932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31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7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3930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29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3928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27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26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925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24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23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6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922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6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21">
      <pivotArea dataOnly="0" labelOnly="1" outline="0" fieldPosition="0">
        <references count="4">
          <reference field="0" count="1" selected="0">
            <x v="13"/>
          </reference>
          <reference field="4" count="1" selected="0">
            <x v="17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20">
      <pivotArea dataOnly="0" labelOnly="1" outline="0" fieldPosition="0">
        <references count="4">
          <reference field="0" count="1" selected="0">
            <x v="1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3919">
      <pivotArea dataOnly="0" labelOnly="1" outline="0" fieldPosition="0">
        <references count="4">
          <reference field="0" count="1" selected="0">
            <x v="14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3918">
      <pivotArea dataOnly="0" labelOnly="1" outline="0" fieldPosition="0">
        <references count="4">
          <reference field="0" count="1" selected="0">
            <x v="15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917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916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3915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3"/>
          </reference>
          <reference field="9" count="1" selected="0">
            <x v="0"/>
          </reference>
          <reference field="10" count="1">
            <x v="1"/>
          </reference>
        </references>
      </pivotArea>
    </format>
    <format dxfId="3914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3913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912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6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3911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3910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3"/>
          </reference>
        </references>
      </pivotArea>
    </format>
    <format dxfId="3909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8"/>
          </reference>
          <reference field="9" count="1" selected="0">
            <x v="6"/>
          </reference>
          <reference field="10" count="2">
            <x v="2"/>
            <x v="4"/>
          </reference>
        </references>
      </pivotArea>
    </format>
    <format dxfId="3908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0"/>
          </reference>
        </references>
      </pivotArea>
    </format>
    <format dxfId="3907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06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905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16"/>
          </reference>
          <reference field="9" count="1" selected="0">
            <x v="4"/>
          </reference>
          <reference field="10" count="1">
            <x v="4"/>
          </reference>
        </references>
      </pivotArea>
    </format>
    <format dxfId="3904">
      <pivotArea dataOnly="0" labelOnly="1" outline="0" fieldPosition="0">
        <references count="4">
          <reference field="0" count="1" selected="0">
            <x v="16"/>
          </reference>
          <reference field="4" count="1" selected="0">
            <x v="20"/>
          </reference>
          <reference field="9" count="1" selected="0">
            <x v="3"/>
          </reference>
          <reference field="10" count="1">
            <x v="0"/>
          </reference>
        </references>
      </pivotArea>
    </format>
    <format dxfId="3903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3902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7"/>
          </reference>
          <reference field="9" count="1" selected="0">
            <x v="1"/>
          </reference>
          <reference field="10" count="1">
            <x v="3"/>
          </reference>
        </references>
      </pivotArea>
    </format>
    <format dxfId="3901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900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16"/>
          </reference>
          <reference field="9" count="1" selected="0">
            <x v="0"/>
          </reference>
          <reference field="10" count="1">
            <x v="2"/>
          </reference>
        </references>
      </pivotArea>
    </format>
    <format dxfId="3899">
      <pivotArea dataOnly="0" labelOnly="1" outline="0" fieldPosition="0">
        <references count="4">
          <reference field="0" count="1" selected="0">
            <x v="17"/>
          </reference>
          <reference field="4" count="1" selected="0">
            <x v="16"/>
          </reference>
          <reference field="9" count="1" selected="0">
            <x v="1"/>
          </reference>
          <reference field="10" count="1">
            <x v="2"/>
          </reference>
        </references>
      </pivotArea>
    </format>
    <format dxfId="3898">
      <pivotArea dataOnly="0" labelOnly="1" outline="0" fieldPosition="0">
        <references count="4">
          <reference field="0" count="1" selected="0">
            <x v="18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3897">
      <pivotArea dataOnly="0" labelOnly="1" outline="0" fieldPosition="0">
        <references count="4">
          <reference field="0" count="1" selected="0">
            <x v="19"/>
          </reference>
          <reference field="4" count="1" selected="0">
            <x v="3"/>
          </reference>
          <reference field="9" count="1" selected="0">
            <x v="2"/>
          </reference>
          <reference field="10" count="1">
            <x v="1"/>
          </reference>
        </references>
      </pivotArea>
    </format>
    <format dxfId="3896">
      <pivotArea dataOnly="0" labelOnly="1" outline="0" fieldPosition="0">
        <references count="4">
          <reference field="0" count="1" selected="0">
            <x v="19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3895">
      <pivotArea dataOnly="0" labelOnly="1" outline="0" fieldPosition="0">
        <references count="4">
          <reference field="0" count="1" selected="0">
            <x v="20"/>
          </reference>
          <reference field="4" count="1" selected="0">
            <x v="1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3894">
      <pivotArea dataOnly="0" labelOnly="1" outline="0" fieldPosition="0">
        <references count="4">
          <reference field="0" count="1" selected="0">
            <x v="21"/>
          </reference>
          <reference field="4" count="1" selected="0">
            <x v="0"/>
          </reference>
          <reference field="9" count="1" selected="0">
            <x v="3"/>
          </reference>
          <reference field="10" count="1">
            <x v="4"/>
          </reference>
        </references>
      </pivotArea>
    </format>
    <format dxfId="3893">
      <pivotArea dataOnly="0" labelOnly="1" outline="0" fieldPosition="0">
        <references count="4">
          <reference field="0" count="1" selected="0">
            <x v="22"/>
          </reference>
          <reference field="4" count="1" selected="0">
            <x v="6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3892">
      <pivotArea dataOnly="0" labelOnly="1" outline="0" fieldPosition="0">
        <references count="4">
          <reference field="0" count="1" selected="0">
            <x v="22"/>
          </reference>
          <reference field="4" count="1" selected="0">
            <x v="20"/>
          </reference>
          <reference field="9" count="1" selected="0">
            <x v="2"/>
          </reference>
          <reference field="10" count="1">
            <x v="4"/>
          </reference>
        </references>
      </pivotArea>
    </format>
    <format dxfId="3891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3"/>
          </reference>
          <reference field="10" count="1">
            <x v="1"/>
          </reference>
        </references>
      </pivotArea>
    </format>
    <format dxfId="3890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4"/>
          </reference>
          <reference field="10" count="1">
            <x v="1"/>
          </reference>
        </references>
      </pivotArea>
    </format>
    <format dxfId="3889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3888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3"/>
          </reference>
          <reference field="9" count="1" selected="0">
            <x v="7"/>
          </reference>
          <reference field="10" count="1">
            <x v="1"/>
          </reference>
        </references>
      </pivotArea>
    </format>
    <format dxfId="3887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4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886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4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885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7"/>
          </reference>
          <reference field="9" count="1" selected="0">
            <x v="0"/>
          </reference>
          <reference field="10" count="1">
            <x v="3"/>
          </reference>
        </references>
      </pivotArea>
    </format>
    <format dxfId="3884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8"/>
          </reference>
          <reference field="9" count="1" selected="0">
            <x v="0"/>
          </reference>
          <reference field="10" count="1">
            <x v="4"/>
          </reference>
        </references>
      </pivotArea>
    </format>
    <format dxfId="3883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9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882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9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3881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3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880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5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3879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5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878">
      <pivotArea dataOnly="0" labelOnly="1" outline="0" fieldPosition="0">
        <references count="4">
          <reference field="0" count="1" selected="0">
            <x v="23"/>
          </reference>
          <reference field="4" count="1" selected="0">
            <x v="17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3877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3"/>
          </reference>
          <reference field="9" count="1" selected="0">
            <x v="6"/>
          </reference>
          <reference field="10" count="1">
            <x v="1"/>
          </reference>
        </references>
      </pivotArea>
    </format>
    <format dxfId="3876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4"/>
          </reference>
          <reference field="9" count="1" selected="0">
            <x v="2"/>
          </reference>
          <reference field="10" count="1">
            <x v="2"/>
          </reference>
        </references>
      </pivotArea>
    </format>
    <format dxfId="3875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3"/>
          </reference>
          <reference field="10" count="1">
            <x v="2"/>
          </reference>
        </references>
      </pivotArea>
    </format>
    <format dxfId="3874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4"/>
          </reference>
          <reference field="10" count="1">
            <x v="2"/>
          </reference>
        </references>
      </pivotArea>
    </format>
    <format dxfId="3873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6"/>
          </reference>
          <reference field="10" count="1">
            <x v="2"/>
          </reference>
        </references>
      </pivotArea>
    </format>
    <format dxfId="3872">
      <pivotArea dataOnly="0" labelOnly="1" outline="0" fieldPosition="0">
        <references count="4">
          <reference field="0" count="1" selected="0">
            <x v="24"/>
          </reference>
          <reference field="4" count="1" selected="0">
            <x v="10"/>
          </reference>
          <reference field="9" count="1" selected="0">
            <x v="7"/>
          </reference>
          <reference field="10" count="1">
            <x v="2"/>
          </reference>
        </references>
      </pivotArea>
    </format>
    <format dxfId="3871">
      <pivotArea dataOnly="0" labelOnly="1" outline="0" fieldPosition="0">
        <references count="1">
          <reference field="1" count="0"/>
        </references>
      </pivotArea>
    </format>
    <format dxfId="387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82E60A-3F9C-49BC-9497-02DA9F8A85B7}" name="Tableau croisé dynamique1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2:J121" firstHeaderRow="1" firstDataRow="2" firstDataCol="4"/>
  <pivotFields count="8">
    <pivotField axis="axisRow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defaultSubtotal="0">
      <items count="5">
        <item x="2"/>
        <item x="3"/>
        <item x="0"/>
        <item x="1"/>
        <item x="4"/>
      </items>
    </pivotField>
    <pivotField compact="0" outline="0" showAll="0"/>
    <pivotField axis="axisRow" compact="0" outline="0" showAll="0" defaultSubtotal="0">
      <items count="23">
        <item x="11"/>
        <item x="16"/>
        <item x="3"/>
        <item x="7"/>
        <item x="13"/>
        <item x="6"/>
        <item x="12"/>
        <item x="14"/>
        <item x="19"/>
        <item x="0"/>
        <item x="1"/>
        <item x="5"/>
        <item x="17"/>
        <item x="10"/>
        <item x="22"/>
        <item x="15"/>
        <item x="20"/>
        <item x="4"/>
        <item x="8"/>
        <item x="9"/>
        <item x="2"/>
        <item x="21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items count="170">
        <item x="131"/>
        <item x="124"/>
        <item x="77"/>
        <item x="19"/>
        <item x="141"/>
        <item x="22"/>
        <item x="135"/>
        <item x="111"/>
        <item x="80"/>
        <item x="121"/>
        <item x="122"/>
        <item x="17"/>
        <item x="79"/>
        <item x="20"/>
        <item x="98"/>
        <item x="15"/>
        <item x="134"/>
        <item x="137"/>
        <item x="127"/>
        <item x="158"/>
        <item x="66"/>
        <item x="120"/>
        <item x="112"/>
        <item x="87"/>
        <item x="114"/>
        <item x="45"/>
        <item x="23"/>
        <item x="100"/>
        <item x="163"/>
        <item x="50"/>
        <item x="51"/>
        <item x="99"/>
        <item x="115"/>
        <item x="60"/>
        <item x="144"/>
        <item x="84"/>
        <item x="164"/>
        <item x="21"/>
        <item x="155"/>
        <item x="16"/>
        <item x="74"/>
        <item x="125"/>
        <item x="166"/>
        <item x="67"/>
        <item x="107"/>
        <item x="123"/>
        <item x="27"/>
        <item x="32"/>
        <item x="34"/>
        <item x="46"/>
        <item x="58"/>
        <item x="90"/>
        <item x="61"/>
        <item x="103"/>
        <item x="28"/>
        <item x="94"/>
        <item x="118"/>
        <item x="31"/>
        <item x="129"/>
        <item x="73"/>
        <item x="128"/>
        <item x="97"/>
        <item x="75"/>
        <item x="25"/>
        <item x="156"/>
        <item x="24"/>
        <item x="76"/>
        <item x="154"/>
        <item x="89"/>
        <item x="85"/>
        <item x="119"/>
        <item x="130"/>
        <item x="106"/>
        <item x="159"/>
        <item x="157"/>
        <item x="14"/>
        <item x="68"/>
        <item x="105"/>
        <item x="12"/>
        <item x="147"/>
        <item x="91"/>
        <item x="81"/>
        <item x="70"/>
        <item x="93"/>
        <item x="35"/>
        <item x="53"/>
        <item x="40"/>
        <item x="65"/>
        <item x="39"/>
        <item x="38"/>
        <item x="57"/>
        <item x="69"/>
        <item x="3"/>
        <item x="55"/>
        <item x="7"/>
        <item x="42"/>
        <item x="43"/>
        <item x="88"/>
        <item x="145"/>
        <item x="86"/>
        <item x="83"/>
        <item x="104"/>
        <item x="92"/>
        <item x="6"/>
        <item x="33"/>
        <item x="30"/>
        <item x="56"/>
        <item x="37"/>
        <item x="0"/>
        <item x="167"/>
        <item x="10"/>
        <item x="116"/>
        <item x="126"/>
        <item x="148"/>
        <item x="47"/>
        <item x="54"/>
        <item x="26"/>
        <item x="117"/>
        <item x="113"/>
        <item x="5"/>
        <item x="59"/>
        <item x="29"/>
        <item x="143"/>
        <item x="62"/>
        <item x="36"/>
        <item x="13"/>
        <item x="102"/>
        <item x="4"/>
        <item x="95"/>
        <item x="109"/>
        <item x="1"/>
        <item x="41"/>
        <item x="136"/>
        <item x="165"/>
        <item x="152"/>
        <item x="44"/>
        <item x="78"/>
        <item x="8"/>
        <item x="108"/>
        <item x="150"/>
        <item x="11"/>
        <item x="133"/>
        <item x="52"/>
        <item x="64"/>
        <item x="49"/>
        <item x="110"/>
        <item x="132"/>
        <item x="2"/>
        <item x="168"/>
        <item x="146"/>
        <item x="9"/>
        <item x="149"/>
        <item x="142"/>
        <item x="63"/>
        <item x="82"/>
        <item x="71"/>
        <item x="139"/>
        <item x="153"/>
        <item x="72"/>
        <item x="162"/>
        <item x="48"/>
        <item x="151"/>
        <item x="160"/>
        <item x="96"/>
        <item x="140"/>
        <item x="161"/>
        <item x="138"/>
        <item x="18"/>
        <item x="101"/>
        <item t="default"/>
      </items>
    </pivotField>
    <pivotField axis="axisRow" compact="0" outline="0" showAll="0" defaultSubtotal="0">
      <items count="11">
        <item x="5"/>
        <item x="7"/>
        <item x="3"/>
        <item x="1"/>
        <item x="10"/>
        <item x="9"/>
        <item x="2"/>
        <item x="8"/>
        <item x="0"/>
        <item x="6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4"/>
        <item x="2"/>
        <item x="1"/>
        <item x="0"/>
        <item x="3"/>
      </items>
    </pivotField>
    <pivotField compact="0" outline="0" showAll="0"/>
  </pivotFields>
  <rowFields count="4">
    <field x="0"/>
    <field x="3"/>
    <field x="5"/>
    <field x="6"/>
  </rowFields>
  <rowItems count="118">
    <i>
      <x/>
      <x v="2"/>
      <x v="8"/>
      <x v="3"/>
    </i>
    <i r="1">
      <x v="9"/>
      <x v="8"/>
      <x v="3"/>
    </i>
    <i r="1">
      <x v="10"/>
      <x v="3"/>
      <x v="2"/>
    </i>
    <i r="3">
      <x v="3"/>
    </i>
    <i r="1">
      <x v="11"/>
      <x v="3"/>
      <x v="3"/>
    </i>
    <i r="1">
      <x v="17"/>
      <x v="3"/>
      <x v="3"/>
    </i>
    <i r="1">
      <x v="20"/>
      <x v="3"/>
      <x v="3"/>
    </i>
    <i t="default">
      <x/>
    </i>
    <i>
      <x v="1"/>
      <x v="3"/>
      <x v="3"/>
      <x v="1"/>
    </i>
    <i r="1">
      <x v="5"/>
      <x v="3"/>
      <x v="2"/>
    </i>
    <i r="1">
      <x v="11"/>
      <x v="6"/>
      <x v="2"/>
    </i>
    <i r="1">
      <x v="20"/>
      <x v="3"/>
      <x v="2"/>
    </i>
    <i t="default">
      <x v="1"/>
    </i>
    <i>
      <x v="2"/>
      <x/>
      <x v="8"/>
      <x v="4"/>
    </i>
    <i r="1">
      <x v="3"/>
      <x v="6"/>
      <x v="1"/>
    </i>
    <i r="1">
      <x v="5"/>
      <x v="6"/>
      <x v="2"/>
    </i>
    <i r="3">
      <x v="4"/>
    </i>
    <i r="2">
      <x v="8"/>
      <x v="4"/>
    </i>
    <i r="1">
      <x v="9"/>
      <x v="2"/>
      <x v="3"/>
    </i>
    <i r="2">
      <x v="8"/>
      <x v="2"/>
    </i>
    <i r="1">
      <x v="10"/>
      <x/>
      <x v="4"/>
    </i>
    <i r="2">
      <x v="2"/>
      <x v="2"/>
    </i>
    <i r="2">
      <x v="8"/>
      <x v="2"/>
    </i>
    <i r="1">
      <x v="11"/>
      <x v="6"/>
      <x v="2"/>
    </i>
    <i r="2">
      <x v="9"/>
      <x v="2"/>
    </i>
    <i r="1">
      <x v="13"/>
      <x v="8"/>
      <x v="2"/>
    </i>
    <i r="1">
      <x v="17"/>
      <x v="6"/>
      <x v="4"/>
    </i>
    <i r="1">
      <x v="18"/>
      <x v="10"/>
      <x v="2"/>
    </i>
    <i r="3">
      <x v="4"/>
    </i>
    <i r="1">
      <x v="19"/>
      <x v="6"/>
      <x v="2"/>
    </i>
    <i t="default">
      <x v="2"/>
    </i>
    <i>
      <x v="3"/>
      <x v="4"/>
      <x v="8"/>
      <x v="1"/>
    </i>
    <i r="1">
      <x v="6"/>
      <x v="8"/>
      <x v="2"/>
    </i>
    <i t="default">
      <x v="3"/>
    </i>
    <i>
      <x v="4"/>
      <x v="3"/>
      <x v="3"/>
      <x v="1"/>
    </i>
    <i r="3">
      <x v="2"/>
    </i>
    <i r="2">
      <x v="8"/>
      <x v="1"/>
    </i>
    <i r="2">
      <x v="9"/>
      <x v="1"/>
    </i>
    <i r="1">
      <x v="5"/>
      <x v="3"/>
      <x v="2"/>
    </i>
    <i r="2">
      <x v="8"/>
      <x v="4"/>
    </i>
    <i r="1">
      <x v="9"/>
      <x v="3"/>
      <x v="2"/>
    </i>
    <i r="1">
      <x v="10"/>
      <x v="3"/>
      <x v="2"/>
    </i>
    <i r="2">
      <x v="8"/>
      <x v="4"/>
    </i>
    <i r="1">
      <x v="17"/>
      <x v="9"/>
      <x v="2"/>
    </i>
    <i r="1">
      <x v="18"/>
      <x v="8"/>
      <x v="2"/>
    </i>
    <i t="default">
      <x v="4"/>
    </i>
    <i>
      <x v="5"/>
      <x v="5"/>
      <x v="3"/>
      <x v="4"/>
    </i>
    <i r="1">
      <x v="7"/>
      <x v="3"/>
      <x v="4"/>
    </i>
    <i r="1">
      <x v="10"/>
      <x v="8"/>
      <x v="2"/>
    </i>
    <i t="default">
      <x v="5"/>
    </i>
    <i>
      <x v="6"/>
      <x v="1"/>
      <x v="2"/>
      <x/>
    </i>
    <i r="2">
      <x v="3"/>
      <x v="2"/>
    </i>
    <i r="1">
      <x v="2"/>
      <x v="8"/>
      <x v="2"/>
    </i>
    <i r="1">
      <x v="3"/>
      <x v="8"/>
      <x v="1"/>
    </i>
    <i r="1">
      <x v="5"/>
      <x v="2"/>
      <x v="4"/>
    </i>
    <i r="2">
      <x v="3"/>
      <x v="2"/>
    </i>
    <i r="2">
      <x v="8"/>
      <x v="2"/>
    </i>
    <i r="1">
      <x v="9"/>
      <x v="2"/>
      <x v="3"/>
    </i>
    <i r="1">
      <x v="10"/>
      <x v="8"/>
      <x v="4"/>
    </i>
    <i r="1">
      <x v="11"/>
      <x v="8"/>
      <x v="2"/>
    </i>
    <i r="1">
      <x v="12"/>
      <x v="2"/>
      <x v="2"/>
    </i>
    <i r="2">
      <x v="8"/>
      <x v="2"/>
    </i>
    <i r="1">
      <x v="15"/>
      <x v="8"/>
      <x v="2"/>
    </i>
    <i r="1">
      <x v="18"/>
      <x v="2"/>
      <x v="4"/>
    </i>
    <i r="1">
      <x v="22"/>
      <x v="8"/>
      <x/>
    </i>
    <i t="default">
      <x v="6"/>
    </i>
    <i>
      <x v="7"/>
      <x v="5"/>
      <x v="8"/>
      <x v="2"/>
    </i>
    <i r="1">
      <x v="17"/>
      <x v="6"/>
      <x v="2"/>
    </i>
    <i r="1">
      <x v="20"/>
      <x v="8"/>
      <x v="2"/>
    </i>
    <i t="default">
      <x v="7"/>
    </i>
    <i>
      <x v="8"/>
      <x v="3"/>
      <x v="3"/>
      <x v="1"/>
    </i>
    <i r="1">
      <x v="5"/>
      <x v="1"/>
      <x v="2"/>
    </i>
    <i r="2">
      <x v="3"/>
      <x v="4"/>
    </i>
    <i r="1">
      <x v="7"/>
      <x v="3"/>
      <x v="4"/>
    </i>
    <i r="1">
      <x v="8"/>
      <x v="3"/>
      <x v="4"/>
    </i>
    <i r="1">
      <x v="9"/>
      <x v="6"/>
      <x v="2"/>
    </i>
    <i r="1">
      <x v="10"/>
      <x v="6"/>
      <x v="2"/>
    </i>
    <i r="1">
      <x v="16"/>
      <x v="6"/>
      <x/>
    </i>
    <i r="2">
      <x v="7"/>
      <x/>
    </i>
    <i r="1">
      <x v="18"/>
      <x/>
      <x v="2"/>
    </i>
    <i r="2">
      <x v="1"/>
      <x v="2"/>
    </i>
    <i r="2">
      <x v="3"/>
      <x v="2"/>
    </i>
    <i t="default">
      <x v="8"/>
    </i>
    <i>
      <x v="9"/>
      <x/>
      <x/>
      <x v="4"/>
    </i>
    <i r="1">
      <x v="10"/>
      <x/>
      <x v="4"/>
    </i>
    <i r="1">
      <x v="21"/>
      <x v="8"/>
      <x v="4"/>
    </i>
    <i r="1">
      <x v="22"/>
      <x v="8"/>
      <x v="4"/>
    </i>
    <i t="default">
      <x v="9"/>
    </i>
    <i>
      <x v="10"/>
      <x v="3"/>
      <x v="3"/>
      <x v="1"/>
    </i>
    <i r="1">
      <x v="14"/>
      <x v="5"/>
      <x v="2"/>
    </i>
    <i t="default">
      <x v="10"/>
    </i>
    <i>
      <x v="11"/>
      <x v="2"/>
      <x v="1"/>
      <x v="2"/>
    </i>
    <i r="2">
      <x v="2"/>
      <x v="2"/>
    </i>
    <i r="2">
      <x v="3"/>
      <x v="2"/>
    </i>
    <i r="1">
      <x v="5"/>
      <x v="1"/>
      <x v="3"/>
    </i>
    <i r="2">
      <x v="3"/>
      <x v="3"/>
    </i>
    <i r="2">
      <x v="4"/>
      <x v="3"/>
    </i>
    <i r="1">
      <x v="9"/>
      <x v="5"/>
      <x v="3"/>
    </i>
    <i r="1">
      <x v="10"/>
      <x v="1"/>
      <x v="3"/>
    </i>
    <i r="2">
      <x v="2"/>
      <x v="2"/>
    </i>
    <i r="2">
      <x v="3"/>
      <x v="3"/>
    </i>
    <i r="1">
      <x v="12"/>
      <x v="3"/>
      <x v="2"/>
    </i>
    <i r="1">
      <x v="18"/>
      <x v="1"/>
      <x v="2"/>
    </i>
    <i r="1">
      <x v="22"/>
      <x/>
      <x v="2"/>
    </i>
    <i r="2">
      <x v="3"/>
      <x/>
    </i>
    <i t="default">
      <x v="11"/>
    </i>
    <i>
      <x v="12"/>
      <x v="1"/>
      <x v="2"/>
      <x v="2"/>
    </i>
    <i r="2">
      <x v="9"/>
      <x v="2"/>
    </i>
    <i r="1">
      <x v="3"/>
      <x v="3"/>
      <x v="1"/>
    </i>
    <i r="2">
      <x v="6"/>
      <x v="1"/>
    </i>
    <i r="1">
      <x v="5"/>
      <x v="3"/>
      <x v="2"/>
    </i>
    <i r="2">
      <x v="8"/>
      <x v="2"/>
    </i>
    <i r="1">
      <x v="9"/>
      <x v="1"/>
      <x v="2"/>
    </i>
    <i r="1">
      <x v="10"/>
      <x v="1"/>
      <x v="2"/>
    </i>
    <i r="2">
      <x v="8"/>
      <x v="4"/>
    </i>
    <i r="1">
      <x v="17"/>
      <x v="6"/>
      <x v="2"/>
    </i>
    <i t="default">
      <x v="12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me de SURFACE" fld="4" baseField="6" baseItem="3" numFmtId="4"/>
  </dataFields>
  <formats count="942">
    <format dxfId="3869">
      <pivotArea outline="0" fieldPosition="0">
        <references count="1">
          <reference field="0" count="1" selected="0" defaultSubtotal="1">
            <x v="0"/>
          </reference>
        </references>
      </pivotArea>
    </format>
    <format dxfId="3868">
      <pivotArea dataOnly="0" labelOnly="1" outline="0" fieldPosition="0">
        <references count="1">
          <reference field="0" count="1" defaultSubtotal="1">
            <x v="0"/>
          </reference>
        </references>
      </pivotArea>
    </format>
    <format dxfId="3867">
      <pivotArea outline="0" fieldPosition="0">
        <references count="1">
          <reference field="0" count="1" selected="0" defaultSubtotal="1">
            <x v="1"/>
          </reference>
        </references>
      </pivotArea>
    </format>
    <format dxfId="3866">
      <pivotArea dataOnly="0" labelOnly="1" outline="0" fieldPosition="0">
        <references count="1">
          <reference field="0" count="1" defaultSubtotal="1">
            <x v="1"/>
          </reference>
        </references>
      </pivotArea>
    </format>
    <format dxfId="3865">
      <pivotArea outline="0" fieldPosition="0">
        <references count="1">
          <reference field="0" count="1" selected="0" defaultSubtotal="1">
            <x v="2"/>
          </reference>
        </references>
      </pivotArea>
    </format>
    <format dxfId="3864">
      <pivotArea dataOnly="0" labelOnly="1" outline="0" fieldPosition="0">
        <references count="1">
          <reference field="0" count="1" defaultSubtotal="1">
            <x v="2"/>
          </reference>
        </references>
      </pivotArea>
    </format>
    <format dxfId="3863">
      <pivotArea outline="0" fieldPosition="0">
        <references count="1">
          <reference field="0" count="1" selected="0" defaultSubtotal="1">
            <x v="3"/>
          </reference>
        </references>
      </pivotArea>
    </format>
    <format dxfId="3862">
      <pivotArea dataOnly="0" labelOnly="1" outline="0" fieldPosition="0">
        <references count="1">
          <reference field="0" count="1" defaultSubtotal="1">
            <x v="3"/>
          </reference>
        </references>
      </pivotArea>
    </format>
    <format dxfId="3861">
      <pivotArea outline="0" fieldPosition="0">
        <references count="1">
          <reference field="0" count="1" selected="0" defaultSubtotal="1">
            <x v="4"/>
          </reference>
        </references>
      </pivotArea>
    </format>
    <format dxfId="3860">
      <pivotArea dataOnly="0" labelOnly="1" outline="0" fieldPosition="0">
        <references count="1">
          <reference field="0" count="1" defaultSubtotal="1">
            <x v="4"/>
          </reference>
        </references>
      </pivotArea>
    </format>
    <format dxfId="3859">
      <pivotArea outline="0" fieldPosition="0">
        <references count="1">
          <reference field="0" count="1" selected="0" defaultSubtotal="1">
            <x v="5"/>
          </reference>
        </references>
      </pivotArea>
    </format>
    <format dxfId="3858">
      <pivotArea dataOnly="0" labelOnly="1" outline="0" fieldPosition="0">
        <references count="1">
          <reference field="0" count="1" defaultSubtotal="1">
            <x v="5"/>
          </reference>
        </references>
      </pivotArea>
    </format>
    <format dxfId="3857">
      <pivotArea outline="0" fieldPosition="0">
        <references count="1">
          <reference field="0" count="1" selected="0" defaultSubtotal="1">
            <x v="6"/>
          </reference>
        </references>
      </pivotArea>
    </format>
    <format dxfId="3856">
      <pivotArea dataOnly="0" labelOnly="1" outline="0" fieldPosition="0">
        <references count="1">
          <reference field="0" count="1" defaultSubtotal="1">
            <x v="6"/>
          </reference>
        </references>
      </pivotArea>
    </format>
    <format dxfId="3855">
      <pivotArea outline="0" fieldPosition="0">
        <references count="1">
          <reference field="0" count="1" selected="0" defaultSubtotal="1">
            <x v="7"/>
          </reference>
        </references>
      </pivotArea>
    </format>
    <format dxfId="3854">
      <pivotArea dataOnly="0" labelOnly="1" outline="0" fieldPosition="0">
        <references count="1">
          <reference field="0" count="1" defaultSubtotal="1">
            <x v="7"/>
          </reference>
        </references>
      </pivotArea>
    </format>
    <format dxfId="3853">
      <pivotArea outline="0" fieldPosition="0">
        <references count="1">
          <reference field="0" count="1" selected="0" defaultSubtotal="1">
            <x v="8"/>
          </reference>
        </references>
      </pivotArea>
    </format>
    <format dxfId="3852">
      <pivotArea dataOnly="0" labelOnly="1" outline="0" fieldPosition="0">
        <references count="1">
          <reference field="0" count="1" defaultSubtotal="1">
            <x v="8"/>
          </reference>
        </references>
      </pivotArea>
    </format>
    <format dxfId="3851">
      <pivotArea outline="0" fieldPosition="0">
        <references count="1">
          <reference field="0" count="1" selected="0" defaultSubtotal="1">
            <x v="9"/>
          </reference>
        </references>
      </pivotArea>
    </format>
    <format dxfId="3850">
      <pivotArea dataOnly="0" labelOnly="1" outline="0" fieldPosition="0">
        <references count="1">
          <reference field="0" count="1" defaultSubtotal="1">
            <x v="9"/>
          </reference>
        </references>
      </pivotArea>
    </format>
    <format dxfId="3849">
      <pivotArea outline="0" fieldPosition="0">
        <references count="1">
          <reference field="0" count="1" selected="0" defaultSubtotal="1">
            <x v="10"/>
          </reference>
        </references>
      </pivotArea>
    </format>
    <format dxfId="3848">
      <pivotArea dataOnly="0" labelOnly="1" outline="0" fieldPosition="0">
        <references count="1">
          <reference field="0" count="1" defaultSubtotal="1">
            <x v="10"/>
          </reference>
        </references>
      </pivotArea>
    </format>
    <format dxfId="3847">
      <pivotArea outline="0" fieldPosition="0">
        <references count="1">
          <reference field="0" count="1" selected="0" defaultSubtotal="1">
            <x v="11"/>
          </reference>
        </references>
      </pivotArea>
    </format>
    <format dxfId="3846">
      <pivotArea dataOnly="0" labelOnly="1" outline="0" fieldPosition="0">
        <references count="1">
          <reference field="0" count="1" defaultSubtotal="1">
            <x v="11"/>
          </reference>
        </references>
      </pivotArea>
    </format>
    <format dxfId="3845">
      <pivotArea outline="0" fieldPosition="0">
        <references count="1">
          <reference field="0" count="1" selected="0" defaultSubtotal="1">
            <x v="12"/>
          </reference>
        </references>
      </pivotArea>
    </format>
    <format dxfId="3844">
      <pivotArea dataOnly="0" labelOnly="1" outline="0" fieldPosition="0">
        <references count="1">
          <reference field="0" count="1" defaultSubtotal="1">
            <x v="12"/>
          </reference>
        </references>
      </pivotArea>
    </format>
    <format dxfId="3843">
      <pivotArea outline="0" fieldPosition="0">
        <references count="1">
          <reference field="4294967294" count="1">
            <x v="0"/>
          </reference>
        </references>
      </pivotArea>
    </format>
    <format dxfId="3842">
      <pivotArea type="all" dataOnly="0" outline="0" fieldPosition="0"/>
    </format>
    <format dxfId="3841">
      <pivotArea outline="0" collapsedLevelsAreSubtotals="1" fieldPosition="0"/>
    </format>
    <format dxfId="3840">
      <pivotArea type="origin" dataOnly="0" labelOnly="1" outline="0" fieldPosition="0"/>
    </format>
    <format dxfId="3839">
      <pivotArea field="1" type="button" dataOnly="0" labelOnly="1" outline="0" axis="axisCol" fieldPosition="0"/>
    </format>
    <format dxfId="3838">
      <pivotArea type="topRight" dataOnly="0" labelOnly="1" outline="0" fieldPosition="0"/>
    </format>
    <format dxfId="3837">
      <pivotArea field="0" type="button" dataOnly="0" labelOnly="1" outline="0" axis="axisRow" fieldPosition="0"/>
    </format>
    <format dxfId="3836">
      <pivotArea field="3" type="button" dataOnly="0" labelOnly="1" outline="0" axis="axisRow" fieldPosition="1"/>
    </format>
    <format dxfId="3835">
      <pivotArea field="5" type="button" dataOnly="0" labelOnly="1" outline="0" axis="axisRow" fieldPosition="2"/>
    </format>
    <format dxfId="3834">
      <pivotArea field="6" type="button" dataOnly="0" labelOnly="1" outline="0" axis="axisRow" fieldPosition="3"/>
    </format>
    <format dxfId="3833">
      <pivotArea dataOnly="0" labelOnly="1" outline="0" fieldPosition="0">
        <references count="1">
          <reference field="0" count="0"/>
        </references>
      </pivotArea>
    </format>
    <format dxfId="3832">
      <pivotArea dataOnly="0" labelOnly="1" outline="0" fieldPosition="0">
        <references count="1">
          <reference field="0" count="0" defaultSubtotal="1"/>
        </references>
      </pivotArea>
    </format>
    <format dxfId="3831">
      <pivotArea dataOnly="0" labelOnly="1" grandRow="1" outline="0" fieldPosition="0"/>
    </format>
    <format dxfId="3830">
      <pivotArea dataOnly="0" labelOnly="1" outline="0" fieldPosition="0">
        <references count="2">
          <reference field="0" count="1" selected="0">
            <x v="0"/>
          </reference>
          <reference field="3" count="6">
            <x v="2"/>
            <x v="9"/>
            <x v="10"/>
            <x v="11"/>
            <x v="17"/>
            <x v="20"/>
          </reference>
        </references>
      </pivotArea>
    </format>
    <format dxfId="3829">
      <pivotArea dataOnly="0" labelOnly="1" outline="0" fieldPosition="0">
        <references count="2">
          <reference field="0" count="1" selected="0">
            <x v="1"/>
          </reference>
          <reference field="3" count="4">
            <x v="3"/>
            <x v="5"/>
            <x v="11"/>
            <x v="20"/>
          </reference>
        </references>
      </pivotArea>
    </format>
    <format dxfId="3828">
      <pivotArea dataOnly="0" labelOnly="1" outline="0" fieldPosition="0">
        <references count="2">
          <reference field="0" count="1" selected="0">
            <x v="2"/>
          </reference>
          <reference field="3" count="10">
            <x v="0"/>
            <x v="3"/>
            <x v="5"/>
            <x v="9"/>
            <x v="10"/>
            <x v="11"/>
            <x v="13"/>
            <x v="17"/>
            <x v="18"/>
            <x v="19"/>
          </reference>
        </references>
      </pivotArea>
    </format>
    <format dxfId="3827">
      <pivotArea dataOnly="0" labelOnly="1" outline="0" fieldPosition="0">
        <references count="2">
          <reference field="0" count="1" selected="0">
            <x v="3"/>
          </reference>
          <reference field="3" count="2">
            <x v="4"/>
            <x v="6"/>
          </reference>
        </references>
      </pivotArea>
    </format>
    <format dxfId="3826">
      <pivotArea dataOnly="0" labelOnly="1" outline="0" fieldPosition="0">
        <references count="2">
          <reference field="0" count="1" selected="0">
            <x v="4"/>
          </reference>
          <reference field="3" count="6">
            <x v="3"/>
            <x v="5"/>
            <x v="9"/>
            <x v="10"/>
            <x v="17"/>
            <x v="18"/>
          </reference>
        </references>
      </pivotArea>
    </format>
    <format dxfId="3825">
      <pivotArea dataOnly="0" labelOnly="1" outline="0" fieldPosition="0">
        <references count="2">
          <reference field="0" count="1" selected="0">
            <x v="5"/>
          </reference>
          <reference field="3" count="3">
            <x v="5"/>
            <x v="7"/>
            <x v="10"/>
          </reference>
        </references>
      </pivotArea>
    </format>
    <format dxfId="3824">
      <pivotArea dataOnly="0" labelOnly="1" outline="0" fieldPosition="0">
        <references count="2">
          <reference field="0" count="1" selected="0">
            <x v="6"/>
          </reference>
          <reference field="3" count="11">
            <x v="1"/>
            <x v="2"/>
            <x v="3"/>
            <x v="5"/>
            <x v="9"/>
            <x v="10"/>
            <x v="11"/>
            <x v="12"/>
            <x v="15"/>
            <x v="18"/>
            <x v="22"/>
          </reference>
        </references>
      </pivotArea>
    </format>
    <format dxfId="3823">
      <pivotArea dataOnly="0" labelOnly="1" outline="0" fieldPosition="0">
        <references count="2">
          <reference field="0" count="1" selected="0">
            <x v="7"/>
          </reference>
          <reference field="3" count="3">
            <x v="5"/>
            <x v="17"/>
            <x v="20"/>
          </reference>
        </references>
      </pivotArea>
    </format>
    <format dxfId="3822">
      <pivotArea dataOnly="0" labelOnly="1" outline="0" fieldPosition="0">
        <references count="2">
          <reference field="0" count="1" selected="0">
            <x v="8"/>
          </reference>
          <reference field="3" count="8">
            <x v="3"/>
            <x v="5"/>
            <x v="7"/>
            <x v="8"/>
            <x v="9"/>
            <x v="10"/>
            <x v="16"/>
            <x v="18"/>
          </reference>
        </references>
      </pivotArea>
    </format>
    <format dxfId="3821">
      <pivotArea dataOnly="0" labelOnly="1" outline="0" fieldPosition="0">
        <references count="2">
          <reference field="0" count="1" selected="0">
            <x v="9"/>
          </reference>
          <reference field="3" count="4">
            <x v="0"/>
            <x v="10"/>
            <x v="21"/>
            <x v="22"/>
          </reference>
        </references>
      </pivotArea>
    </format>
    <format dxfId="3820">
      <pivotArea dataOnly="0" labelOnly="1" outline="0" fieldPosition="0">
        <references count="2">
          <reference field="0" count="1" selected="0">
            <x v="10"/>
          </reference>
          <reference field="3" count="2">
            <x v="3"/>
            <x v="14"/>
          </reference>
        </references>
      </pivotArea>
    </format>
    <format dxfId="3819">
      <pivotArea dataOnly="0" labelOnly="1" outline="0" fieldPosition="0">
        <references count="2">
          <reference field="0" count="1" selected="0">
            <x v="11"/>
          </reference>
          <reference field="3" count="7">
            <x v="2"/>
            <x v="5"/>
            <x v="9"/>
            <x v="10"/>
            <x v="12"/>
            <x v="18"/>
            <x v="22"/>
          </reference>
        </references>
      </pivotArea>
    </format>
    <format dxfId="3818">
      <pivotArea dataOnly="0" labelOnly="1" outline="0" fieldPosition="0">
        <references count="2">
          <reference field="0" count="1" selected="0">
            <x v="12"/>
          </reference>
          <reference field="3" count="6">
            <x v="1"/>
            <x v="3"/>
            <x v="5"/>
            <x v="9"/>
            <x v="10"/>
            <x v="17"/>
          </reference>
        </references>
      </pivotArea>
    </format>
    <format dxfId="3817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5" count="1">
            <x v="8"/>
          </reference>
        </references>
      </pivotArea>
    </format>
    <format dxfId="3816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0"/>
          </reference>
          <reference field="5" count="1">
            <x v="3"/>
          </reference>
        </references>
      </pivotArea>
    </format>
    <format dxfId="3815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814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1"/>
          </reference>
          <reference field="5" count="1">
            <x v="6"/>
          </reference>
        </references>
      </pivotArea>
    </format>
    <format dxfId="3813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0"/>
          </reference>
          <reference field="5" count="1">
            <x v="3"/>
          </reference>
        </references>
      </pivotArea>
    </format>
    <format dxfId="3812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0"/>
          </reference>
          <reference field="5" count="1">
            <x v="8"/>
          </reference>
        </references>
      </pivotArea>
    </format>
    <format dxfId="3811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3"/>
          </reference>
          <reference field="5" count="1">
            <x v="6"/>
          </reference>
        </references>
      </pivotArea>
    </format>
    <format dxfId="3810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5"/>
          </reference>
          <reference field="5" count="1">
            <x v="8"/>
          </reference>
        </references>
      </pivotArea>
    </format>
    <format dxfId="3809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9"/>
          </reference>
          <reference field="5" count="2">
            <x v="2"/>
            <x v="8"/>
          </reference>
        </references>
      </pivotArea>
    </format>
    <format dxfId="3808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0"/>
          </reference>
          <reference field="5" count="3">
            <x v="0"/>
            <x v="2"/>
            <x v="8"/>
          </reference>
        </references>
      </pivotArea>
    </format>
    <format dxfId="3807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1"/>
          </reference>
          <reference field="5" count="2">
            <x v="6"/>
            <x v="9"/>
          </reference>
        </references>
      </pivotArea>
    </format>
    <format dxfId="3806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3"/>
          </reference>
          <reference field="5" count="1">
            <x v="8"/>
          </reference>
        </references>
      </pivotArea>
    </format>
    <format dxfId="3805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804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8"/>
          </reference>
          <reference field="5" count="1">
            <x v="10"/>
          </reference>
        </references>
      </pivotArea>
    </format>
    <format dxfId="3803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9"/>
          </reference>
          <reference field="5" count="1">
            <x v="6"/>
          </reference>
        </references>
      </pivotArea>
    </format>
    <format dxfId="3802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4"/>
          </reference>
          <reference field="5" count="1">
            <x v="8"/>
          </reference>
        </references>
      </pivotArea>
    </format>
    <format dxfId="3801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3"/>
          </reference>
          <reference field="5" count="3">
            <x v="3"/>
            <x v="8"/>
            <x v="9"/>
          </reference>
        </references>
      </pivotArea>
    </format>
    <format dxfId="3800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5"/>
          </reference>
          <reference field="5" count="2">
            <x v="3"/>
            <x v="8"/>
          </reference>
        </references>
      </pivotArea>
    </format>
    <format dxfId="3799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9"/>
          </reference>
          <reference field="5" count="1">
            <x v="3"/>
          </reference>
        </references>
      </pivotArea>
    </format>
    <format dxfId="3798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797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7"/>
          </reference>
          <reference field="5" count="1">
            <x v="9"/>
          </reference>
        </references>
      </pivotArea>
    </format>
    <format dxfId="3796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8"/>
          </reference>
          <reference field="5" count="1">
            <x v="8"/>
          </reference>
        </references>
      </pivotArea>
    </format>
    <format dxfId="3795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5"/>
          </reference>
          <reference field="5" count="1">
            <x v="3"/>
          </reference>
        </references>
      </pivotArea>
    </format>
    <format dxfId="3794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793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"/>
          </reference>
          <reference field="5" count="2">
            <x v="2"/>
            <x v="3"/>
          </reference>
        </references>
      </pivotArea>
    </format>
    <format dxfId="3792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2"/>
          </reference>
          <reference field="5" count="1">
            <x v="8"/>
          </reference>
        </references>
      </pivotArea>
    </format>
    <format dxfId="3791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5"/>
          </reference>
          <reference field="5" count="3">
            <x v="2"/>
            <x v="3"/>
            <x v="8"/>
          </reference>
        </references>
      </pivotArea>
    </format>
    <format dxfId="3790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9"/>
          </reference>
          <reference field="5" count="1">
            <x v="2"/>
          </reference>
        </references>
      </pivotArea>
    </format>
    <format dxfId="3789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788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2"/>
          </reference>
          <reference field="5" count="2">
            <x v="2"/>
            <x v="8"/>
          </reference>
        </references>
      </pivotArea>
    </format>
    <format dxfId="3787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8"/>
          </reference>
          <reference field="5" count="1">
            <x v="2"/>
          </reference>
        </references>
      </pivotArea>
    </format>
    <format dxfId="3786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22"/>
          </reference>
          <reference field="5" count="1">
            <x v="8"/>
          </reference>
        </references>
      </pivotArea>
    </format>
    <format dxfId="3785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5"/>
          </reference>
          <reference field="5" count="1">
            <x v="8"/>
          </reference>
        </references>
      </pivotArea>
    </format>
    <format dxfId="3784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783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20"/>
          </reference>
          <reference field="5" count="1">
            <x v="8"/>
          </reference>
        </references>
      </pivotArea>
    </format>
    <format dxfId="3782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781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5"/>
          </reference>
          <reference field="5" count="2">
            <x v="1"/>
            <x v="3"/>
          </reference>
        </references>
      </pivotArea>
    </format>
    <format dxfId="3780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9"/>
          </reference>
          <reference field="5" count="1">
            <x v="6"/>
          </reference>
        </references>
      </pivotArea>
    </format>
    <format dxfId="3779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6"/>
          </reference>
          <reference field="5" count="1">
            <x v="7"/>
          </reference>
        </references>
      </pivotArea>
    </format>
    <format dxfId="3778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8"/>
          </reference>
          <reference field="5" count="3">
            <x v="0"/>
            <x v="1"/>
            <x v="3"/>
          </reference>
        </references>
      </pivotArea>
    </format>
    <format dxfId="3777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0"/>
          </reference>
          <reference field="5" count="1">
            <x v="0"/>
          </reference>
        </references>
      </pivotArea>
    </format>
    <format dxfId="3776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21"/>
          </reference>
          <reference field="5" count="1">
            <x v="8"/>
          </reference>
        </references>
      </pivotArea>
    </format>
    <format dxfId="3775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774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14"/>
          </reference>
          <reference field="5" count="1">
            <x v="5"/>
          </reference>
        </references>
      </pivotArea>
    </format>
    <format dxfId="3773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2"/>
          </reference>
          <reference field="5" count="3">
            <x v="1"/>
            <x v="2"/>
            <x v="3"/>
          </reference>
        </references>
      </pivotArea>
    </format>
    <format dxfId="3772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5"/>
          </reference>
          <reference field="5" count="3">
            <x v="1"/>
            <x v="3"/>
            <x v="4"/>
          </reference>
        </references>
      </pivotArea>
    </format>
    <format dxfId="3771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9"/>
          </reference>
          <reference field="5" count="1">
            <x v="5"/>
          </reference>
        </references>
      </pivotArea>
    </format>
    <format dxfId="3770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0"/>
          </reference>
          <reference field="5" count="3">
            <x v="1"/>
            <x v="2"/>
            <x v="3"/>
          </reference>
        </references>
      </pivotArea>
    </format>
    <format dxfId="3769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8"/>
          </reference>
          <reference field="5" count="1">
            <x v="1"/>
          </reference>
        </references>
      </pivotArea>
    </format>
    <format dxfId="3768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22"/>
          </reference>
          <reference field="5" count="2">
            <x v="0"/>
            <x v="3"/>
          </reference>
        </references>
      </pivotArea>
    </format>
    <format dxfId="3767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"/>
          </reference>
          <reference field="5" count="2">
            <x v="2"/>
            <x v="9"/>
          </reference>
        </references>
      </pivotArea>
    </format>
    <format dxfId="3766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3"/>
          </reference>
          <reference field="5" count="2">
            <x v="3"/>
            <x v="6"/>
          </reference>
        </references>
      </pivotArea>
    </format>
    <format dxfId="3765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5"/>
          </reference>
          <reference field="5" count="2">
            <x v="3"/>
            <x v="8"/>
          </reference>
        </references>
      </pivotArea>
    </format>
    <format dxfId="3764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9"/>
          </reference>
          <reference field="5" count="1">
            <x v="1"/>
          </reference>
        </references>
      </pivotArea>
    </format>
    <format dxfId="3763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762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76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5" count="1" selected="0">
            <x v="8"/>
          </reference>
          <reference field="6" count="1">
            <x v="3"/>
          </reference>
        </references>
      </pivotArea>
    </format>
    <format dxfId="376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9"/>
          </reference>
          <reference field="5" count="1" selected="0">
            <x v="8"/>
          </reference>
          <reference field="6" count="1">
            <x v="3"/>
          </reference>
        </references>
      </pivotArea>
    </format>
    <format dxfId="375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5" count="1" selected="0">
            <x v="3"/>
          </reference>
          <reference field="6" count="2">
            <x v="2"/>
            <x v="3"/>
          </reference>
        </references>
      </pivotArea>
    </format>
    <format dxfId="375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75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7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75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755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754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75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752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75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750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3"/>
          </reference>
          <reference field="5" count="1" selected="0">
            <x v="6"/>
          </reference>
          <reference field="6" count="1">
            <x v="1"/>
          </reference>
        </references>
      </pivotArea>
    </format>
    <format dxfId="374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5"/>
          </reference>
          <reference field="5" count="1" selected="0">
            <x v="6"/>
          </reference>
          <reference field="6" count="2">
            <x v="2"/>
            <x v="4"/>
          </reference>
        </references>
      </pivotArea>
    </format>
    <format dxfId="374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747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5" count="1" selected="0">
            <x v="2"/>
          </reference>
          <reference field="6" count="1">
            <x v="3"/>
          </reference>
        </references>
      </pivotArea>
    </format>
    <format dxfId="3746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4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74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743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4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74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740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3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4"/>
          </reference>
        </references>
      </pivotArea>
    </format>
    <format dxfId="373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8"/>
          </reference>
          <reference field="5" count="1" selected="0">
            <x v="10"/>
          </reference>
          <reference field="6" count="2">
            <x v="2"/>
            <x v="4"/>
          </reference>
        </references>
      </pivotArea>
    </format>
    <format dxfId="3737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9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736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4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735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6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34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3"/>
          </reference>
          <reference field="6" count="2">
            <x v="1"/>
            <x v="2"/>
          </reference>
        </references>
      </pivotArea>
    </format>
    <format dxfId="3733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732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9"/>
          </reference>
          <reference field="6" count="1">
            <x v="1"/>
          </reference>
        </references>
      </pivotArea>
    </format>
    <format dxfId="3731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730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729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9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728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0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727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726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7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725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8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24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723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7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722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21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720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719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2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18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3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717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716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715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14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9"/>
          </reference>
          <reference field="5" count="1" selected="0">
            <x v="2"/>
          </reference>
          <reference field="6" count="1">
            <x v="3"/>
          </reference>
        </references>
      </pivotArea>
    </format>
    <format dxfId="3713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712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1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11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2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710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2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09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08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8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707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22"/>
          </reference>
          <reference field="5" count="1" selected="0">
            <x v="8"/>
          </reference>
          <reference field="6" count="1">
            <x v="0"/>
          </reference>
        </references>
      </pivotArea>
    </format>
    <format dxfId="3706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05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704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2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703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702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701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700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7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699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8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698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9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697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0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696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5" count="1" selected="0">
            <x v="6"/>
          </reference>
          <reference field="6" count="1">
            <x v="0"/>
          </reference>
        </references>
      </pivotArea>
    </format>
    <format dxfId="3695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5" count="1" selected="0">
            <x v="7"/>
          </reference>
          <reference field="6" count="1">
            <x v="0"/>
          </reference>
        </references>
      </pivotArea>
    </format>
    <format dxfId="3694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0"/>
          </reference>
          <reference field="6" count="1">
            <x v="2"/>
          </reference>
        </references>
      </pivotArea>
    </format>
    <format dxfId="3693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692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691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690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1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689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21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688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22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687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686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14"/>
          </reference>
          <reference field="5" count="1" selected="0">
            <x v="5"/>
          </reference>
          <reference field="6" count="1">
            <x v="2"/>
          </reference>
        </references>
      </pivotArea>
    </format>
    <format dxfId="3685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684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683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682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681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680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4"/>
          </reference>
          <reference field="6" count="1">
            <x v="3"/>
          </reference>
        </references>
      </pivotArea>
    </format>
    <format dxfId="3679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9"/>
          </reference>
          <reference field="5" count="1" selected="0">
            <x v="5"/>
          </reference>
          <reference field="6" count="1">
            <x v="3"/>
          </reference>
        </references>
      </pivotArea>
    </format>
    <format dxfId="3678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677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676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675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674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8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673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2"/>
          </reference>
          <reference field="5" count="1" selected="0">
            <x v="0"/>
          </reference>
          <reference field="6" count="1">
            <x v="2"/>
          </reference>
        </references>
      </pivotArea>
    </format>
    <format dxfId="3672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2"/>
          </reference>
          <reference field="5" count="1" selected="0">
            <x v="3"/>
          </reference>
          <reference field="6" count="1">
            <x v="0"/>
          </reference>
        </references>
      </pivotArea>
    </format>
    <format dxfId="3671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670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669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668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3"/>
          </reference>
          <reference field="5" count="1" selected="0">
            <x v="6"/>
          </reference>
          <reference field="6" count="1">
            <x v="1"/>
          </reference>
        </references>
      </pivotArea>
    </format>
    <format dxfId="3667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666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665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9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664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663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662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661">
      <pivotArea dataOnly="0" labelOnly="1" outline="0" fieldPosition="0">
        <references count="1">
          <reference field="1" count="0"/>
        </references>
      </pivotArea>
    </format>
    <format dxfId="3660">
      <pivotArea dataOnly="0" labelOnly="1" grandCol="1" outline="0" fieldPosition="0"/>
    </format>
    <format dxfId="3659">
      <pivotArea field="0" type="button" dataOnly="0" labelOnly="1" outline="0" axis="axisRow" fieldPosition="0"/>
    </format>
    <format dxfId="3658">
      <pivotArea field="3" type="button" dataOnly="0" labelOnly="1" outline="0" axis="axisRow" fieldPosition="1"/>
    </format>
    <format dxfId="3657">
      <pivotArea field="5" type="button" dataOnly="0" labelOnly="1" outline="0" axis="axisRow" fieldPosition="2"/>
    </format>
    <format dxfId="3656">
      <pivotArea field="6" type="button" dataOnly="0" labelOnly="1" outline="0" axis="axisRow" fieldPosition="3"/>
    </format>
    <format dxfId="3655">
      <pivotArea dataOnly="0" labelOnly="1" outline="0" fieldPosition="0">
        <references count="1">
          <reference field="1" count="0"/>
        </references>
      </pivotArea>
    </format>
    <format dxfId="3654">
      <pivotArea dataOnly="0" labelOnly="1" grandCol="1" outline="0" fieldPosition="0"/>
    </format>
    <format dxfId="3653">
      <pivotArea outline="0" fieldPosition="0">
        <references count="1">
          <reference field="0" count="1" selected="0" defaultSubtotal="1">
            <x v="0"/>
          </reference>
        </references>
      </pivotArea>
    </format>
    <format dxfId="3652">
      <pivotArea dataOnly="0" labelOnly="1" outline="0" fieldPosition="0">
        <references count="1">
          <reference field="0" count="1">
            <x v="0"/>
          </reference>
        </references>
      </pivotArea>
    </format>
    <format dxfId="3651">
      <pivotArea dataOnly="0" labelOnly="1" outline="0" fieldPosition="0">
        <references count="1">
          <reference field="0" count="1" defaultSubtotal="1">
            <x v="0"/>
          </reference>
        </references>
      </pivotArea>
    </format>
    <format dxfId="3650">
      <pivotArea dataOnly="0" labelOnly="1" outline="0" fieldPosition="0">
        <references count="2">
          <reference field="0" count="1" selected="0">
            <x v="0"/>
          </reference>
          <reference field="3" count="6">
            <x v="2"/>
            <x v="9"/>
            <x v="10"/>
            <x v="11"/>
            <x v="17"/>
            <x v="20"/>
          </reference>
        </references>
      </pivotArea>
    </format>
    <format dxfId="3649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5" count="1">
            <x v="8"/>
          </reference>
        </references>
      </pivotArea>
    </format>
    <format dxfId="3648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0"/>
          </reference>
          <reference field="5" count="1">
            <x v="3"/>
          </reference>
        </references>
      </pivotArea>
    </format>
    <format dxfId="364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5" count="1" selected="0">
            <x v="8"/>
          </reference>
          <reference field="6" count="1">
            <x v="3"/>
          </reference>
        </references>
      </pivotArea>
    </format>
    <format dxfId="364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9"/>
          </reference>
          <reference field="5" count="1" selected="0">
            <x v="8"/>
          </reference>
          <reference field="6" count="1">
            <x v="3"/>
          </reference>
        </references>
      </pivotArea>
    </format>
    <format dxfId="364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5" count="1" selected="0">
            <x v="3"/>
          </reference>
          <reference field="6" count="2">
            <x v="2"/>
            <x v="3"/>
          </reference>
        </references>
      </pivotArea>
    </format>
    <format dxfId="364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643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7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64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641">
      <pivotArea outline="0" fieldPosition="0">
        <references count="1">
          <reference field="0" count="12" selected="0" defaultSubtotal="1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3640">
      <pivotArea grandRow="1" outline="0" collapsedLevelsAreSubtotals="1" fieldPosition="0"/>
    </format>
    <format dxfId="3639">
      <pivotArea dataOnly="0" labelOnly="1" outline="0" fieldPosition="0">
        <references count="1">
          <reference field="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3638">
      <pivotArea dataOnly="0" labelOnly="1" outline="0" fieldPosition="0">
        <references count="1">
          <reference field="0" count="12" defaultSubtotal="1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3637">
      <pivotArea dataOnly="0" labelOnly="1" grandRow="1" outline="0" fieldPosition="0"/>
    </format>
    <format dxfId="3636">
      <pivotArea dataOnly="0" labelOnly="1" outline="0" fieldPosition="0">
        <references count="2">
          <reference field="0" count="1" selected="0">
            <x v="1"/>
          </reference>
          <reference field="3" count="4">
            <x v="3"/>
            <x v="5"/>
            <x v="11"/>
            <x v="20"/>
          </reference>
        </references>
      </pivotArea>
    </format>
    <format dxfId="3635">
      <pivotArea dataOnly="0" labelOnly="1" outline="0" fieldPosition="0">
        <references count="2">
          <reference field="0" count="1" selected="0">
            <x v="2"/>
          </reference>
          <reference field="3" count="10">
            <x v="0"/>
            <x v="3"/>
            <x v="5"/>
            <x v="9"/>
            <x v="10"/>
            <x v="11"/>
            <x v="13"/>
            <x v="17"/>
            <x v="18"/>
            <x v="19"/>
          </reference>
        </references>
      </pivotArea>
    </format>
    <format dxfId="3634">
      <pivotArea dataOnly="0" labelOnly="1" outline="0" fieldPosition="0">
        <references count="2">
          <reference field="0" count="1" selected="0">
            <x v="3"/>
          </reference>
          <reference field="3" count="2">
            <x v="4"/>
            <x v="6"/>
          </reference>
        </references>
      </pivotArea>
    </format>
    <format dxfId="3633">
      <pivotArea dataOnly="0" labelOnly="1" outline="0" fieldPosition="0">
        <references count="2">
          <reference field="0" count="1" selected="0">
            <x v="4"/>
          </reference>
          <reference field="3" count="6">
            <x v="3"/>
            <x v="5"/>
            <x v="9"/>
            <x v="10"/>
            <x v="17"/>
            <x v="18"/>
          </reference>
        </references>
      </pivotArea>
    </format>
    <format dxfId="3632">
      <pivotArea dataOnly="0" labelOnly="1" outline="0" fieldPosition="0">
        <references count="2">
          <reference field="0" count="1" selected="0">
            <x v="5"/>
          </reference>
          <reference field="3" count="3">
            <x v="5"/>
            <x v="7"/>
            <x v="10"/>
          </reference>
        </references>
      </pivotArea>
    </format>
    <format dxfId="3631">
      <pivotArea dataOnly="0" labelOnly="1" outline="0" fieldPosition="0">
        <references count="2">
          <reference field="0" count="1" selected="0">
            <x v="6"/>
          </reference>
          <reference field="3" count="11">
            <x v="1"/>
            <x v="2"/>
            <x v="3"/>
            <x v="5"/>
            <x v="9"/>
            <x v="10"/>
            <x v="11"/>
            <x v="12"/>
            <x v="15"/>
            <x v="18"/>
            <x v="22"/>
          </reference>
        </references>
      </pivotArea>
    </format>
    <format dxfId="3630">
      <pivotArea dataOnly="0" labelOnly="1" outline="0" fieldPosition="0">
        <references count="2">
          <reference field="0" count="1" selected="0">
            <x v="7"/>
          </reference>
          <reference field="3" count="3">
            <x v="5"/>
            <x v="17"/>
            <x v="20"/>
          </reference>
        </references>
      </pivotArea>
    </format>
    <format dxfId="3629">
      <pivotArea dataOnly="0" labelOnly="1" outline="0" fieldPosition="0">
        <references count="2">
          <reference field="0" count="1" selected="0">
            <x v="8"/>
          </reference>
          <reference field="3" count="8">
            <x v="3"/>
            <x v="5"/>
            <x v="7"/>
            <x v="8"/>
            <x v="9"/>
            <x v="10"/>
            <x v="16"/>
            <x v="18"/>
          </reference>
        </references>
      </pivotArea>
    </format>
    <format dxfId="3628">
      <pivotArea dataOnly="0" labelOnly="1" outline="0" fieldPosition="0">
        <references count="2">
          <reference field="0" count="1" selected="0">
            <x v="9"/>
          </reference>
          <reference field="3" count="4">
            <x v="0"/>
            <x v="10"/>
            <x v="21"/>
            <x v="22"/>
          </reference>
        </references>
      </pivotArea>
    </format>
    <format dxfId="3627">
      <pivotArea dataOnly="0" labelOnly="1" outline="0" fieldPosition="0">
        <references count="2">
          <reference field="0" count="1" selected="0">
            <x v="10"/>
          </reference>
          <reference field="3" count="2">
            <x v="3"/>
            <x v="14"/>
          </reference>
        </references>
      </pivotArea>
    </format>
    <format dxfId="3626">
      <pivotArea dataOnly="0" labelOnly="1" outline="0" fieldPosition="0">
        <references count="2">
          <reference field="0" count="1" selected="0">
            <x v="11"/>
          </reference>
          <reference field="3" count="7">
            <x v="2"/>
            <x v="5"/>
            <x v="9"/>
            <x v="10"/>
            <x v="12"/>
            <x v="18"/>
            <x v="22"/>
          </reference>
        </references>
      </pivotArea>
    </format>
    <format dxfId="3625">
      <pivotArea dataOnly="0" labelOnly="1" outline="0" fieldPosition="0">
        <references count="2">
          <reference field="0" count="1" selected="0">
            <x v="12"/>
          </reference>
          <reference field="3" count="6">
            <x v="1"/>
            <x v="3"/>
            <x v="5"/>
            <x v="9"/>
            <x v="10"/>
            <x v="17"/>
          </reference>
        </references>
      </pivotArea>
    </format>
    <format dxfId="3624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623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1"/>
          </reference>
          <reference field="5" count="1">
            <x v="6"/>
          </reference>
        </references>
      </pivotArea>
    </format>
    <format dxfId="3622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0"/>
          </reference>
          <reference field="5" count="1">
            <x v="3"/>
          </reference>
        </references>
      </pivotArea>
    </format>
    <format dxfId="3621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0"/>
          </reference>
          <reference field="5" count="1">
            <x v="8"/>
          </reference>
        </references>
      </pivotArea>
    </format>
    <format dxfId="3620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3"/>
          </reference>
          <reference field="5" count="1">
            <x v="6"/>
          </reference>
        </references>
      </pivotArea>
    </format>
    <format dxfId="3619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5"/>
          </reference>
          <reference field="5" count="1">
            <x v="8"/>
          </reference>
        </references>
      </pivotArea>
    </format>
    <format dxfId="3618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9"/>
          </reference>
          <reference field="5" count="2">
            <x v="2"/>
            <x v="8"/>
          </reference>
        </references>
      </pivotArea>
    </format>
    <format dxfId="3617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0"/>
          </reference>
          <reference field="5" count="3">
            <x v="0"/>
            <x v="2"/>
            <x v="8"/>
          </reference>
        </references>
      </pivotArea>
    </format>
    <format dxfId="3616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1"/>
          </reference>
          <reference field="5" count="2">
            <x v="6"/>
            <x v="9"/>
          </reference>
        </references>
      </pivotArea>
    </format>
    <format dxfId="3615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3"/>
          </reference>
          <reference field="5" count="1">
            <x v="8"/>
          </reference>
        </references>
      </pivotArea>
    </format>
    <format dxfId="3614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613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8"/>
          </reference>
          <reference field="5" count="1">
            <x v="10"/>
          </reference>
        </references>
      </pivotArea>
    </format>
    <format dxfId="3612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9"/>
          </reference>
          <reference field="5" count="1">
            <x v="6"/>
          </reference>
        </references>
      </pivotArea>
    </format>
    <format dxfId="3611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4"/>
          </reference>
          <reference field="5" count="1">
            <x v="8"/>
          </reference>
        </references>
      </pivotArea>
    </format>
    <format dxfId="3610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3"/>
          </reference>
          <reference field="5" count="3">
            <x v="3"/>
            <x v="8"/>
            <x v="9"/>
          </reference>
        </references>
      </pivotArea>
    </format>
    <format dxfId="3609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5"/>
          </reference>
          <reference field="5" count="2">
            <x v="3"/>
            <x v="8"/>
          </reference>
        </references>
      </pivotArea>
    </format>
    <format dxfId="3608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9"/>
          </reference>
          <reference field="5" count="1">
            <x v="3"/>
          </reference>
        </references>
      </pivotArea>
    </format>
    <format dxfId="3607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606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7"/>
          </reference>
          <reference field="5" count="1">
            <x v="9"/>
          </reference>
        </references>
      </pivotArea>
    </format>
    <format dxfId="3605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8"/>
          </reference>
          <reference field="5" count="1">
            <x v="8"/>
          </reference>
        </references>
      </pivotArea>
    </format>
    <format dxfId="3604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5"/>
          </reference>
          <reference field="5" count="1">
            <x v="3"/>
          </reference>
        </references>
      </pivotArea>
    </format>
    <format dxfId="3603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602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"/>
          </reference>
          <reference field="5" count="2">
            <x v="2"/>
            <x v="3"/>
          </reference>
        </references>
      </pivotArea>
    </format>
    <format dxfId="3601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2"/>
          </reference>
          <reference field="5" count="1">
            <x v="8"/>
          </reference>
        </references>
      </pivotArea>
    </format>
    <format dxfId="3600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5"/>
          </reference>
          <reference field="5" count="3">
            <x v="2"/>
            <x v="3"/>
            <x v="8"/>
          </reference>
        </references>
      </pivotArea>
    </format>
    <format dxfId="3599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9"/>
          </reference>
          <reference field="5" count="1">
            <x v="2"/>
          </reference>
        </references>
      </pivotArea>
    </format>
    <format dxfId="3598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597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2"/>
          </reference>
          <reference field="5" count="2">
            <x v="2"/>
            <x v="8"/>
          </reference>
        </references>
      </pivotArea>
    </format>
    <format dxfId="3596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8"/>
          </reference>
          <reference field="5" count="1">
            <x v="2"/>
          </reference>
        </references>
      </pivotArea>
    </format>
    <format dxfId="3595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22"/>
          </reference>
          <reference field="5" count="1">
            <x v="8"/>
          </reference>
        </references>
      </pivotArea>
    </format>
    <format dxfId="3594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5"/>
          </reference>
          <reference field="5" count="1">
            <x v="8"/>
          </reference>
        </references>
      </pivotArea>
    </format>
    <format dxfId="3593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592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20"/>
          </reference>
          <reference field="5" count="1">
            <x v="8"/>
          </reference>
        </references>
      </pivotArea>
    </format>
    <format dxfId="3591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590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5"/>
          </reference>
          <reference field="5" count="2">
            <x v="1"/>
            <x v="3"/>
          </reference>
        </references>
      </pivotArea>
    </format>
    <format dxfId="3589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9"/>
          </reference>
          <reference field="5" count="1">
            <x v="6"/>
          </reference>
        </references>
      </pivotArea>
    </format>
    <format dxfId="3588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6"/>
          </reference>
          <reference field="5" count="1">
            <x v="7"/>
          </reference>
        </references>
      </pivotArea>
    </format>
    <format dxfId="3587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8"/>
          </reference>
          <reference field="5" count="3">
            <x v="0"/>
            <x v="1"/>
            <x v="3"/>
          </reference>
        </references>
      </pivotArea>
    </format>
    <format dxfId="3586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0"/>
          </reference>
          <reference field="5" count="1">
            <x v="0"/>
          </reference>
        </references>
      </pivotArea>
    </format>
    <format dxfId="3585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21"/>
          </reference>
          <reference field="5" count="1">
            <x v="8"/>
          </reference>
        </references>
      </pivotArea>
    </format>
    <format dxfId="3584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583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14"/>
          </reference>
          <reference field="5" count="1">
            <x v="5"/>
          </reference>
        </references>
      </pivotArea>
    </format>
    <format dxfId="3582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2"/>
          </reference>
          <reference field="5" count="3">
            <x v="1"/>
            <x v="2"/>
            <x v="3"/>
          </reference>
        </references>
      </pivotArea>
    </format>
    <format dxfId="3581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5"/>
          </reference>
          <reference field="5" count="3">
            <x v="1"/>
            <x v="3"/>
            <x v="4"/>
          </reference>
        </references>
      </pivotArea>
    </format>
    <format dxfId="3580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9"/>
          </reference>
          <reference field="5" count="1">
            <x v="5"/>
          </reference>
        </references>
      </pivotArea>
    </format>
    <format dxfId="3579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0"/>
          </reference>
          <reference field="5" count="3">
            <x v="1"/>
            <x v="2"/>
            <x v="3"/>
          </reference>
        </references>
      </pivotArea>
    </format>
    <format dxfId="3578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8"/>
          </reference>
          <reference field="5" count="1">
            <x v="1"/>
          </reference>
        </references>
      </pivotArea>
    </format>
    <format dxfId="3577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22"/>
          </reference>
          <reference field="5" count="2">
            <x v="0"/>
            <x v="3"/>
          </reference>
        </references>
      </pivotArea>
    </format>
    <format dxfId="3576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"/>
          </reference>
          <reference field="5" count="2">
            <x v="2"/>
            <x v="9"/>
          </reference>
        </references>
      </pivotArea>
    </format>
    <format dxfId="3575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3"/>
          </reference>
          <reference field="5" count="2">
            <x v="3"/>
            <x v="6"/>
          </reference>
        </references>
      </pivotArea>
    </format>
    <format dxfId="3574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5"/>
          </reference>
          <reference field="5" count="2">
            <x v="3"/>
            <x v="8"/>
          </reference>
        </references>
      </pivotArea>
    </format>
    <format dxfId="3573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9"/>
          </reference>
          <reference field="5" count="1">
            <x v="1"/>
          </reference>
        </references>
      </pivotArea>
    </format>
    <format dxfId="3572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571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570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569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568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567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566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56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3"/>
          </reference>
          <reference field="5" count="1" selected="0">
            <x v="6"/>
          </reference>
          <reference field="6" count="1">
            <x v="1"/>
          </reference>
        </references>
      </pivotArea>
    </format>
    <format dxfId="356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5"/>
          </reference>
          <reference field="5" count="1" selected="0">
            <x v="6"/>
          </reference>
          <reference field="6" count="2">
            <x v="2"/>
            <x v="4"/>
          </reference>
        </references>
      </pivotArea>
    </format>
    <format dxfId="3563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56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5" count="1" selected="0">
            <x v="2"/>
          </reference>
          <reference field="6" count="1">
            <x v="3"/>
          </reference>
        </references>
      </pivotArea>
    </format>
    <format dxfId="356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60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55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55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57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556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55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5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4"/>
          </reference>
        </references>
      </pivotArea>
    </format>
    <format dxfId="3553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8"/>
          </reference>
          <reference field="5" count="1" selected="0">
            <x v="10"/>
          </reference>
          <reference field="6" count="2">
            <x v="2"/>
            <x v="4"/>
          </reference>
        </references>
      </pivotArea>
    </format>
    <format dxfId="355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9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551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4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550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6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49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3"/>
          </reference>
          <reference field="6" count="2">
            <x v="1"/>
            <x v="2"/>
          </reference>
        </references>
      </pivotArea>
    </format>
    <format dxfId="3548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547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9"/>
          </reference>
          <reference field="6" count="1">
            <x v="1"/>
          </reference>
        </references>
      </pivotArea>
    </format>
    <format dxfId="3546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545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544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9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543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0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542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541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7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540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8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39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538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7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537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36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535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534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2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33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3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532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531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530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29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9"/>
          </reference>
          <reference field="5" count="1" selected="0">
            <x v="2"/>
          </reference>
          <reference field="6" count="1">
            <x v="3"/>
          </reference>
        </references>
      </pivotArea>
    </format>
    <format dxfId="3528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527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1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26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2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525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2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24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23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8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522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22"/>
          </reference>
          <reference field="5" count="1" selected="0">
            <x v="8"/>
          </reference>
          <reference field="6" count="1">
            <x v="0"/>
          </reference>
        </references>
      </pivotArea>
    </format>
    <format dxfId="3521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20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519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2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518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517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516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515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7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514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8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513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9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512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0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511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5" count="1" selected="0">
            <x v="6"/>
          </reference>
          <reference field="6" count="1">
            <x v="0"/>
          </reference>
        </references>
      </pivotArea>
    </format>
    <format dxfId="3510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5" count="1" selected="0">
            <x v="7"/>
          </reference>
          <reference field="6" count="1">
            <x v="0"/>
          </reference>
        </references>
      </pivotArea>
    </format>
    <format dxfId="3509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0"/>
          </reference>
          <reference field="6" count="1">
            <x v="2"/>
          </reference>
        </references>
      </pivotArea>
    </format>
    <format dxfId="3508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507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506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505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1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504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21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503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22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502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501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14"/>
          </reference>
          <reference field="5" count="1" selected="0">
            <x v="5"/>
          </reference>
          <reference field="6" count="1">
            <x v="2"/>
          </reference>
        </references>
      </pivotArea>
    </format>
    <format dxfId="3500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499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498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497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496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495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4"/>
          </reference>
          <reference field="6" count="1">
            <x v="3"/>
          </reference>
        </references>
      </pivotArea>
    </format>
    <format dxfId="3494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9"/>
          </reference>
          <reference field="5" count="1" selected="0">
            <x v="5"/>
          </reference>
          <reference field="6" count="1">
            <x v="3"/>
          </reference>
        </references>
      </pivotArea>
    </format>
    <format dxfId="3493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492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491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490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489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8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488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2"/>
          </reference>
          <reference field="5" count="1" selected="0">
            <x v="0"/>
          </reference>
          <reference field="6" count="1">
            <x v="2"/>
          </reference>
        </references>
      </pivotArea>
    </format>
    <format dxfId="3487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2"/>
          </reference>
          <reference field="5" count="1" selected="0">
            <x v="3"/>
          </reference>
          <reference field="6" count="1">
            <x v="0"/>
          </reference>
        </references>
      </pivotArea>
    </format>
    <format dxfId="3486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485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484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483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3"/>
          </reference>
          <reference field="5" count="1" selected="0">
            <x v="6"/>
          </reference>
          <reference field="6" count="1">
            <x v="1"/>
          </reference>
        </references>
      </pivotArea>
    </format>
    <format dxfId="3482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481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480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9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479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478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477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476">
      <pivotArea type="all" dataOnly="0" outline="0" fieldPosition="0"/>
    </format>
    <format dxfId="3475">
      <pivotArea outline="0" collapsedLevelsAreSubtotals="1" fieldPosition="0"/>
    </format>
    <format dxfId="3474">
      <pivotArea type="origin" dataOnly="0" labelOnly="1" outline="0" fieldPosition="0"/>
    </format>
    <format dxfId="3473">
      <pivotArea field="1" type="button" dataOnly="0" labelOnly="1" outline="0" axis="axisCol" fieldPosition="0"/>
    </format>
    <format dxfId="3472">
      <pivotArea type="topRight" dataOnly="0" labelOnly="1" outline="0" fieldPosition="0"/>
    </format>
    <format dxfId="3471">
      <pivotArea field="0" type="button" dataOnly="0" labelOnly="1" outline="0" axis="axisRow" fieldPosition="0"/>
    </format>
    <format dxfId="3470">
      <pivotArea field="3" type="button" dataOnly="0" labelOnly="1" outline="0" axis="axisRow" fieldPosition="1"/>
    </format>
    <format dxfId="3469">
      <pivotArea field="5" type="button" dataOnly="0" labelOnly="1" outline="0" axis="axisRow" fieldPosition="2"/>
    </format>
    <format dxfId="3468">
      <pivotArea field="6" type="button" dataOnly="0" labelOnly="1" outline="0" axis="axisRow" fieldPosition="3"/>
    </format>
    <format dxfId="3467">
      <pivotArea dataOnly="0" labelOnly="1" outline="0" fieldPosition="0">
        <references count="1">
          <reference field="0" count="0"/>
        </references>
      </pivotArea>
    </format>
    <format dxfId="3466">
      <pivotArea dataOnly="0" labelOnly="1" outline="0" fieldPosition="0">
        <references count="1">
          <reference field="0" count="0" defaultSubtotal="1"/>
        </references>
      </pivotArea>
    </format>
    <format dxfId="3465">
      <pivotArea dataOnly="0" labelOnly="1" grandRow="1" outline="0" fieldPosition="0"/>
    </format>
    <format dxfId="3464">
      <pivotArea dataOnly="0" labelOnly="1" outline="0" fieldPosition="0">
        <references count="2">
          <reference field="0" count="1" selected="0">
            <x v="0"/>
          </reference>
          <reference field="3" count="6">
            <x v="2"/>
            <x v="9"/>
            <x v="10"/>
            <x v="11"/>
            <x v="17"/>
            <x v="20"/>
          </reference>
        </references>
      </pivotArea>
    </format>
    <format dxfId="3463">
      <pivotArea dataOnly="0" labelOnly="1" outline="0" fieldPosition="0">
        <references count="2">
          <reference field="0" count="1" selected="0">
            <x v="1"/>
          </reference>
          <reference field="3" count="4">
            <x v="3"/>
            <x v="5"/>
            <x v="11"/>
            <x v="20"/>
          </reference>
        </references>
      </pivotArea>
    </format>
    <format dxfId="3462">
      <pivotArea dataOnly="0" labelOnly="1" outline="0" fieldPosition="0">
        <references count="2">
          <reference field="0" count="1" selected="0">
            <x v="2"/>
          </reference>
          <reference field="3" count="10">
            <x v="0"/>
            <x v="3"/>
            <x v="5"/>
            <x v="9"/>
            <x v="10"/>
            <x v="11"/>
            <x v="13"/>
            <x v="17"/>
            <x v="18"/>
            <x v="19"/>
          </reference>
        </references>
      </pivotArea>
    </format>
    <format dxfId="3461">
      <pivotArea dataOnly="0" labelOnly="1" outline="0" fieldPosition="0">
        <references count="2">
          <reference field="0" count="1" selected="0">
            <x v="3"/>
          </reference>
          <reference field="3" count="2">
            <x v="4"/>
            <x v="6"/>
          </reference>
        </references>
      </pivotArea>
    </format>
    <format dxfId="3460">
      <pivotArea dataOnly="0" labelOnly="1" outline="0" fieldPosition="0">
        <references count="2">
          <reference field="0" count="1" selected="0">
            <x v="4"/>
          </reference>
          <reference field="3" count="6">
            <x v="3"/>
            <x v="5"/>
            <x v="9"/>
            <x v="10"/>
            <x v="17"/>
            <x v="18"/>
          </reference>
        </references>
      </pivotArea>
    </format>
    <format dxfId="3459">
      <pivotArea dataOnly="0" labelOnly="1" outline="0" fieldPosition="0">
        <references count="2">
          <reference field="0" count="1" selected="0">
            <x v="5"/>
          </reference>
          <reference field="3" count="3">
            <x v="5"/>
            <x v="7"/>
            <x v="10"/>
          </reference>
        </references>
      </pivotArea>
    </format>
    <format dxfId="3458">
      <pivotArea dataOnly="0" labelOnly="1" outline="0" fieldPosition="0">
        <references count="2">
          <reference field="0" count="1" selected="0">
            <x v="6"/>
          </reference>
          <reference field="3" count="11">
            <x v="1"/>
            <x v="2"/>
            <x v="3"/>
            <x v="5"/>
            <x v="9"/>
            <x v="10"/>
            <x v="11"/>
            <x v="12"/>
            <x v="15"/>
            <x v="18"/>
            <x v="22"/>
          </reference>
        </references>
      </pivotArea>
    </format>
    <format dxfId="3457">
      <pivotArea dataOnly="0" labelOnly="1" outline="0" fieldPosition="0">
        <references count="2">
          <reference field="0" count="1" selected="0">
            <x v="7"/>
          </reference>
          <reference field="3" count="3">
            <x v="5"/>
            <x v="17"/>
            <x v="20"/>
          </reference>
        </references>
      </pivotArea>
    </format>
    <format dxfId="3456">
      <pivotArea dataOnly="0" labelOnly="1" outline="0" fieldPosition="0">
        <references count="2">
          <reference field="0" count="1" selected="0">
            <x v="8"/>
          </reference>
          <reference field="3" count="8">
            <x v="3"/>
            <x v="5"/>
            <x v="7"/>
            <x v="8"/>
            <x v="9"/>
            <x v="10"/>
            <x v="16"/>
            <x v="18"/>
          </reference>
        </references>
      </pivotArea>
    </format>
    <format dxfId="3455">
      <pivotArea dataOnly="0" labelOnly="1" outline="0" fieldPosition="0">
        <references count="2">
          <reference field="0" count="1" selected="0">
            <x v="9"/>
          </reference>
          <reference field="3" count="4">
            <x v="0"/>
            <x v="10"/>
            <x v="21"/>
            <x v="22"/>
          </reference>
        </references>
      </pivotArea>
    </format>
    <format dxfId="3454">
      <pivotArea dataOnly="0" labelOnly="1" outline="0" fieldPosition="0">
        <references count="2">
          <reference field="0" count="1" selected="0">
            <x v="10"/>
          </reference>
          <reference field="3" count="2">
            <x v="3"/>
            <x v="14"/>
          </reference>
        </references>
      </pivotArea>
    </format>
    <format dxfId="3453">
      <pivotArea dataOnly="0" labelOnly="1" outline="0" fieldPosition="0">
        <references count="2">
          <reference field="0" count="1" selected="0">
            <x v="11"/>
          </reference>
          <reference field="3" count="7">
            <x v="2"/>
            <x v="5"/>
            <x v="9"/>
            <x v="10"/>
            <x v="12"/>
            <x v="18"/>
            <x v="22"/>
          </reference>
        </references>
      </pivotArea>
    </format>
    <format dxfId="3452">
      <pivotArea dataOnly="0" labelOnly="1" outline="0" fieldPosition="0">
        <references count="2">
          <reference field="0" count="1" selected="0">
            <x v="12"/>
          </reference>
          <reference field="3" count="6">
            <x v="1"/>
            <x v="3"/>
            <x v="5"/>
            <x v="9"/>
            <x v="10"/>
            <x v="17"/>
          </reference>
        </references>
      </pivotArea>
    </format>
    <format dxfId="3451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5" count="1">
            <x v="8"/>
          </reference>
        </references>
      </pivotArea>
    </format>
    <format dxfId="3450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0"/>
          </reference>
          <reference field="5" count="1">
            <x v="3"/>
          </reference>
        </references>
      </pivotArea>
    </format>
    <format dxfId="3449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448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1"/>
          </reference>
          <reference field="5" count="1">
            <x v="6"/>
          </reference>
        </references>
      </pivotArea>
    </format>
    <format dxfId="3447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0"/>
          </reference>
          <reference field="5" count="1">
            <x v="3"/>
          </reference>
        </references>
      </pivotArea>
    </format>
    <format dxfId="3446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0"/>
          </reference>
          <reference field="5" count="1">
            <x v="8"/>
          </reference>
        </references>
      </pivotArea>
    </format>
    <format dxfId="3445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3"/>
          </reference>
          <reference field="5" count="1">
            <x v="6"/>
          </reference>
        </references>
      </pivotArea>
    </format>
    <format dxfId="3444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5"/>
          </reference>
          <reference field="5" count="1">
            <x v="8"/>
          </reference>
        </references>
      </pivotArea>
    </format>
    <format dxfId="3443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9"/>
          </reference>
          <reference field="5" count="2">
            <x v="2"/>
            <x v="8"/>
          </reference>
        </references>
      </pivotArea>
    </format>
    <format dxfId="3442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0"/>
          </reference>
          <reference field="5" count="3">
            <x v="0"/>
            <x v="2"/>
            <x v="8"/>
          </reference>
        </references>
      </pivotArea>
    </format>
    <format dxfId="3441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1"/>
          </reference>
          <reference field="5" count="2">
            <x v="6"/>
            <x v="9"/>
          </reference>
        </references>
      </pivotArea>
    </format>
    <format dxfId="3440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3"/>
          </reference>
          <reference field="5" count="1">
            <x v="8"/>
          </reference>
        </references>
      </pivotArea>
    </format>
    <format dxfId="3439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438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8"/>
          </reference>
          <reference field="5" count="1">
            <x v="10"/>
          </reference>
        </references>
      </pivotArea>
    </format>
    <format dxfId="3437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9"/>
          </reference>
          <reference field="5" count="1">
            <x v="6"/>
          </reference>
        </references>
      </pivotArea>
    </format>
    <format dxfId="3436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4"/>
          </reference>
          <reference field="5" count="1">
            <x v="8"/>
          </reference>
        </references>
      </pivotArea>
    </format>
    <format dxfId="3435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3"/>
          </reference>
          <reference field="5" count="3">
            <x v="3"/>
            <x v="8"/>
            <x v="9"/>
          </reference>
        </references>
      </pivotArea>
    </format>
    <format dxfId="3434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5"/>
          </reference>
          <reference field="5" count="2">
            <x v="3"/>
            <x v="8"/>
          </reference>
        </references>
      </pivotArea>
    </format>
    <format dxfId="3433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9"/>
          </reference>
          <reference field="5" count="1">
            <x v="3"/>
          </reference>
        </references>
      </pivotArea>
    </format>
    <format dxfId="3432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431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7"/>
          </reference>
          <reference field="5" count="1">
            <x v="9"/>
          </reference>
        </references>
      </pivotArea>
    </format>
    <format dxfId="3430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8"/>
          </reference>
          <reference field="5" count="1">
            <x v="8"/>
          </reference>
        </references>
      </pivotArea>
    </format>
    <format dxfId="3429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5"/>
          </reference>
          <reference field="5" count="1">
            <x v="3"/>
          </reference>
        </references>
      </pivotArea>
    </format>
    <format dxfId="3428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427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"/>
          </reference>
          <reference field="5" count="2">
            <x v="2"/>
            <x v="3"/>
          </reference>
        </references>
      </pivotArea>
    </format>
    <format dxfId="3426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2"/>
          </reference>
          <reference field="5" count="1">
            <x v="8"/>
          </reference>
        </references>
      </pivotArea>
    </format>
    <format dxfId="3425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5"/>
          </reference>
          <reference field="5" count="3">
            <x v="2"/>
            <x v="3"/>
            <x v="8"/>
          </reference>
        </references>
      </pivotArea>
    </format>
    <format dxfId="3424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9"/>
          </reference>
          <reference field="5" count="1">
            <x v="2"/>
          </reference>
        </references>
      </pivotArea>
    </format>
    <format dxfId="3423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422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2"/>
          </reference>
          <reference field="5" count="2">
            <x v="2"/>
            <x v="8"/>
          </reference>
        </references>
      </pivotArea>
    </format>
    <format dxfId="3421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8"/>
          </reference>
          <reference field="5" count="1">
            <x v="2"/>
          </reference>
        </references>
      </pivotArea>
    </format>
    <format dxfId="3420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22"/>
          </reference>
          <reference field="5" count="1">
            <x v="8"/>
          </reference>
        </references>
      </pivotArea>
    </format>
    <format dxfId="3419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5"/>
          </reference>
          <reference field="5" count="1">
            <x v="8"/>
          </reference>
        </references>
      </pivotArea>
    </format>
    <format dxfId="3418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417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20"/>
          </reference>
          <reference field="5" count="1">
            <x v="8"/>
          </reference>
        </references>
      </pivotArea>
    </format>
    <format dxfId="3416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415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5"/>
          </reference>
          <reference field="5" count="2">
            <x v="1"/>
            <x v="3"/>
          </reference>
        </references>
      </pivotArea>
    </format>
    <format dxfId="3414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9"/>
          </reference>
          <reference field="5" count="1">
            <x v="6"/>
          </reference>
        </references>
      </pivotArea>
    </format>
    <format dxfId="3413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6"/>
          </reference>
          <reference field="5" count="1">
            <x v="7"/>
          </reference>
        </references>
      </pivotArea>
    </format>
    <format dxfId="3412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8"/>
          </reference>
          <reference field="5" count="3">
            <x v="0"/>
            <x v="1"/>
            <x v="3"/>
          </reference>
        </references>
      </pivotArea>
    </format>
    <format dxfId="3411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0"/>
          </reference>
          <reference field="5" count="1">
            <x v="0"/>
          </reference>
        </references>
      </pivotArea>
    </format>
    <format dxfId="3410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21"/>
          </reference>
          <reference field="5" count="1">
            <x v="8"/>
          </reference>
        </references>
      </pivotArea>
    </format>
    <format dxfId="3409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408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14"/>
          </reference>
          <reference field="5" count="1">
            <x v="5"/>
          </reference>
        </references>
      </pivotArea>
    </format>
    <format dxfId="3407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2"/>
          </reference>
          <reference field="5" count="3">
            <x v="1"/>
            <x v="2"/>
            <x v="3"/>
          </reference>
        </references>
      </pivotArea>
    </format>
    <format dxfId="3406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5"/>
          </reference>
          <reference field="5" count="3">
            <x v="1"/>
            <x v="3"/>
            <x v="4"/>
          </reference>
        </references>
      </pivotArea>
    </format>
    <format dxfId="3405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9"/>
          </reference>
          <reference field="5" count="1">
            <x v="5"/>
          </reference>
        </references>
      </pivotArea>
    </format>
    <format dxfId="3404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0"/>
          </reference>
          <reference field="5" count="3">
            <x v="1"/>
            <x v="2"/>
            <x v="3"/>
          </reference>
        </references>
      </pivotArea>
    </format>
    <format dxfId="3403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8"/>
          </reference>
          <reference field="5" count="1">
            <x v="1"/>
          </reference>
        </references>
      </pivotArea>
    </format>
    <format dxfId="3402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22"/>
          </reference>
          <reference field="5" count="2">
            <x v="0"/>
            <x v="3"/>
          </reference>
        </references>
      </pivotArea>
    </format>
    <format dxfId="3401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"/>
          </reference>
          <reference field="5" count="2">
            <x v="2"/>
            <x v="9"/>
          </reference>
        </references>
      </pivotArea>
    </format>
    <format dxfId="3400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3"/>
          </reference>
          <reference field="5" count="2">
            <x v="3"/>
            <x v="6"/>
          </reference>
        </references>
      </pivotArea>
    </format>
    <format dxfId="3399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5"/>
          </reference>
          <reference field="5" count="2">
            <x v="3"/>
            <x v="8"/>
          </reference>
        </references>
      </pivotArea>
    </format>
    <format dxfId="3398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9"/>
          </reference>
          <reference field="5" count="1">
            <x v="1"/>
          </reference>
        </references>
      </pivotArea>
    </format>
    <format dxfId="3397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396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39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5" count="1" selected="0">
            <x v="8"/>
          </reference>
          <reference field="6" count="1">
            <x v="3"/>
          </reference>
        </references>
      </pivotArea>
    </format>
    <format dxfId="339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9"/>
          </reference>
          <reference field="5" count="1" selected="0">
            <x v="8"/>
          </reference>
          <reference field="6" count="1">
            <x v="3"/>
          </reference>
        </references>
      </pivotArea>
    </format>
    <format dxfId="3393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5" count="1" selected="0">
            <x v="3"/>
          </reference>
          <reference field="6" count="2">
            <x v="2"/>
            <x v="3"/>
          </reference>
        </references>
      </pivotArea>
    </format>
    <format dxfId="339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39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7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39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389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388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87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386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8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38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3"/>
          </reference>
          <reference field="5" count="1" selected="0">
            <x v="6"/>
          </reference>
          <reference field="6" count="1">
            <x v="1"/>
          </reference>
        </references>
      </pivotArea>
    </format>
    <format dxfId="3383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5"/>
          </reference>
          <reference field="5" count="1" selected="0">
            <x v="6"/>
          </reference>
          <reference field="6" count="2">
            <x v="2"/>
            <x v="4"/>
          </reference>
        </references>
      </pivotArea>
    </format>
    <format dxfId="338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38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5" count="1" selected="0">
            <x v="2"/>
          </reference>
          <reference field="6" count="1">
            <x v="3"/>
          </reference>
        </references>
      </pivotArea>
    </format>
    <format dxfId="3380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7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37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377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76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37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37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73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4"/>
          </reference>
        </references>
      </pivotArea>
    </format>
    <format dxfId="337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8"/>
          </reference>
          <reference field="5" count="1" selected="0">
            <x v="10"/>
          </reference>
          <reference field="6" count="2">
            <x v="2"/>
            <x v="4"/>
          </reference>
        </references>
      </pivotArea>
    </format>
    <format dxfId="337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9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370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4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369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6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68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3"/>
          </reference>
          <reference field="6" count="2">
            <x v="1"/>
            <x v="2"/>
          </reference>
        </references>
      </pivotArea>
    </format>
    <format dxfId="3367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366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9"/>
          </reference>
          <reference field="6" count="1">
            <x v="1"/>
          </reference>
        </references>
      </pivotArea>
    </format>
    <format dxfId="3365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64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363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9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62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0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61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360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7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359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8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58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357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7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356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55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354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53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2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52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3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351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350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49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48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9"/>
          </reference>
          <reference field="5" count="1" selected="0">
            <x v="2"/>
          </reference>
          <reference field="6" count="1">
            <x v="3"/>
          </reference>
        </references>
      </pivotArea>
    </format>
    <format dxfId="3347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346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1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45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2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344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2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43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42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8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341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22"/>
          </reference>
          <reference field="5" count="1" selected="0">
            <x v="8"/>
          </reference>
          <reference field="6" count="1">
            <x v="0"/>
          </reference>
        </references>
      </pivotArea>
    </format>
    <format dxfId="3340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39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338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2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337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336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335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334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7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333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8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332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9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331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0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330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5" count="1" selected="0">
            <x v="6"/>
          </reference>
          <reference field="6" count="1">
            <x v="0"/>
          </reference>
        </references>
      </pivotArea>
    </format>
    <format dxfId="3329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5" count="1" selected="0">
            <x v="7"/>
          </reference>
          <reference field="6" count="1">
            <x v="0"/>
          </reference>
        </references>
      </pivotArea>
    </format>
    <format dxfId="3328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0"/>
          </reference>
          <reference field="6" count="1">
            <x v="2"/>
          </reference>
        </references>
      </pivotArea>
    </format>
    <format dxfId="3327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326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25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324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1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323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21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322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22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321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320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14"/>
          </reference>
          <reference field="5" count="1" selected="0">
            <x v="5"/>
          </reference>
          <reference field="6" count="1">
            <x v="2"/>
          </reference>
        </references>
      </pivotArea>
    </format>
    <format dxfId="3319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318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317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16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315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314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4"/>
          </reference>
          <reference field="6" count="1">
            <x v="3"/>
          </reference>
        </references>
      </pivotArea>
    </format>
    <format dxfId="3313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9"/>
          </reference>
          <reference field="5" count="1" selected="0">
            <x v="5"/>
          </reference>
          <reference field="6" count="1">
            <x v="3"/>
          </reference>
        </references>
      </pivotArea>
    </format>
    <format dxfId="3312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311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310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309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08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8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307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2"/>
          </reference>
          <reference field="5" count="1" selected="0">
            <x v="0"/>
          </reference>
          <reference field="6" count="1">
            <x v="2"/>
          </reference>
        </references>
      </pivotArea>
    </format>
    <format dxfId="3306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2"/>
          </reference>
          <reference field="5" count="1" selected="0">
            <x v="3"/>
          </reference>
          <reference field="6" count="1">
            <x v="0"/>
          </reference>
        </references>
      </pivotArea>
    </format>
    <format dxfId="3305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304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303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302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3"/>
          </reference>
          <reference field="5" count="1" selected="0">
            <x v="6"/>
          </reference>
          <reference field="6" count="1">
            <x v="1"/>
          </reference>
        </references>
      </pivotArea>
    </format>
    <format dxfId="3301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300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299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9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298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297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296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295">
      <pivotArea dataOnly="0" labelOnly="1" outline="0" fieldPosition="0">
        <references count="1">
          <reference field="1" count="0"/>
        </references>
      </pivotArea>
    </format>
    <format dxfId="3294">
      <pivotArea dataOnly="0" labelOnly="1" grandCol="1" outline="0" fieldPosition="0"/>
    </format>
    <format dxfId="3293">
      <pivotArea type="all" dataOnly="0" outline="0" fieldPosition="0"/>
    </format>
    <format dxfId="3292">
      <pivotArea outline="0" collapsedLevelsAreSubtotals="1" fieldPosition="0"/>
    </format>
    <format dxfId="3291">
      <pivotArea type="origin" dataOnly="0" labelOnly="1" outline="0" fieldPosition="0"/>
    </format>
    <format dxfId="3290">
      <pivotArea field="1" type="button" dataOnly="0" labelOnly="1" outline="0" axis="axisCol" fieldPosition="0"/>
    </format>
    <format dxfId="3289">
      <pivotArea type="topRight" dataOnly="0" labelOnly="1" outline="0" fieldPosition="0"/>
    </format>
    <format dxfId="3288">
      <pivotArea field="0" type="button" dataOnly="0" labelOnly="1" outline="0" axis="axisRow" fieldPosition="0"/>
    </format>
    <format dxfId="3287">
      <pivotArea field="3" type="button" dataOnly="0" labelOnly="1" outline="0" axis="axisRow" fieldPosition="1"/>
    </format>
    <format dxfId="3286">
      <pivotArea field="5" type="button" dataOnly="0" labelOnly="1" outline="0" axis="axisRow" fieldPosition="2"/>
    </format>
    <format dxfId="3285">
      <pivotArea field="6" type="button" dataOnly="0" labelOnly="1" outline="0" axis="axisRow" fieldPosition="3"/>
    </format>
    <format dxfId="3284">
      <pivotArea dataOnly="0" labelOnly="1" outline="0" fieldPosition="0">
        <references count="1">
          <reference field="0" count="0"/>
        </references>
      </pivotArea>
    </format>
    <format dxfId="3283">
      <pivotArea dataOnly="0" labelOnly="1" outline="0" fieldPosition="0">
        <references count="1">
          <reference field="0" count="0" defaultSubtotal="1"/>
        </references>
      </pivotArea>
    </format>
    <format dxfId="3282">
      <pivotArea dataOnly="0" labelOnly="1" grandRow="1" outline="0" fieldPosition="0"/>
    </format>
    <format dxfId="3281">
      <pivotArea dataOnly="0" labelOnly="1" outline="0" fieldPosition="0">
        <references count="2">
          <reference field="0" count="1" selected="0">
            <x v="0"/>
          </reference>
          <reference field="3" count="6">
            <x v="2"/>
            <x v="9"/>
            <x v="10"/>
            <x v="11"/>
            <x v="17"/>
            <x v="20"/>
          </reference>
        </references>
      </pivotArea>
    </format>
    <format dxfId="3280">
      <pivotArea dataOnly="0" labelOnly="1" outline="0" fieldPosition="0">
        <references count="2">
          <reference field="0" count="1" selected="0">
            <x v="1"/>
          </reference>
          <reference field="3" count="4">
            <x v="3"/>
            <x v="5"/>
            <x v="11"/>
            <x v="20"/>
          </reference>
        </references>
      </pivotArea>
    </format>
    <format dxfId="3279">
      <pivotArea dataOnly="0" labelOnly="1" outline="0" fieldPosition="0">
        <references count="2">
          <reference field="0" count="1" selected="0">
            <x v="2"/>
          </reference>
          <reference field="3" count="10">
            <x v="0"/>
            <x v="3"/>
            <x v="5"/>
            <x v="9"/>
            <x v="10"/>
            <x v="11"/>
            <x v="13"/>
            <x v="17"/>
            <x v="18"/>
            <x v="19"/>
          </reference>
        </references>
      </pivotArea>
    </format>
    <format dxfId="3278">
      <pivotArea dataOnly="0" labelOnly="1" outline="0" fieldPosition="0">
        <references count="2">
          <reference field="0" count="1" selected="0">
            <x v="3"/>
          </reference>
          <reference field="3" count="2">
            <x v="4"/>
            <x v="6"/>
          </reference>
        </references>
      </pivotArea>
    </format>
    <format dxfId="3277">
      <pivotArea dataOnly="0" labelOnly="1" outline="0" fieldPosition="0">
        <references count="2">
          <reference field="0" count="1" selected="0">
            <x v="4"/>
          </reference>
          <reference field="3" count="6">
            <x v="3"/>
            <x v="5"/>
            <x v="9"/>
            <x v="10"/>
            <x v="17"/>
            <x v="18"/>
          </reference>
        </references>
      </pivotArea>
    </format>
    <format dxfId="3276">
      <pivotArea dataOnly="0" labelOnly="1" outline="0" fieldPosition="0">
        <references count="2">
          <reference field="0" count="1" selected="0">
            <x v="5"/>
          </reference>
          <reference field="3" count="3">
            <x v="5"/>
            <x v="7"/>
            <x v="10"/>
          </reference>
        </references>
      </pivotArea>
    </format>
    <format dxfId="3275">
      <pivotArea dataOnly="0" labelOnly="1" outline="0" fieldPosition="0">
        <references count="2">
          <reference field="0" count="1" selected="0">
            <x v="6"/>
          </reference>
          <reference field="3" count="11">
            <x v="1"/>
            <x v="2"/>
            <x v="3"/>
            <x v="5"/>
            <x v="9"/>
            <x v="10"/>
            <x v="11"/>
            <x v="12"/>
            <x v="15"/>
            <x v="18"/>
            <x v="22"/>
          </reference>
        </references>
      </pivotArea>
    </format>
    <format dxfId="3274">
      <pivotArea dataOnly="0" labelOnly="1" outline="0" fieldPosition="0">
        <references count="2">
          <reference field="0" count="1" selected="0">
            <x v="7"/>
          </reference>
          <reference field="3" count="3">
            <x v="5"/>
            <x v="17"/>
            <x v="20"/>
          </reference>
        </references>
      </pivotArea>
    </format>
    <format dxfId="3273">
      <pivotArea dataOnly="0" labelOnly="1" outline="0" fieldPosition="0">
        <references count="2">
          <reference field="0" count="1" selected="0">
            <x v="8"/>
          </reference>
          <reference field="3" count="8">
            <x v="3"/>
            <x v="5"/>
            <x v="7"/>
            <x v="8"/>
            <x v="9"/>
            <x v="10"/>
            <x v="16"/>
            <x v="18"/>
          </reference>
        </references>
      </pivotArea>
    </format>
    <format dxfId="3272">
      <pivotArea dataOnly="0" labelOnly="1" outline="0" fieldPosition="0">
        <references count="2">
          <reference field="0" count="1" selected="0">
            <x v="9"/>
          </reference>
          <reference field="3" count="4">
            <x v="0"/>
            <x v="10"/>
            <x v="21"/>
            <x v="22"/>
          </reference>
        </references>
      </pivotArea>
    </format>
    <format dxfId="3271">
      <pivotArea dataOnly="0" labelOnly="1" outline="0" fieldPosition="0">
        <references count="2">
          <reference field="0" count="1" selected="0">
            <x v="10"/>
          </reference>
          <reference field="3" count="2">
            <x v="3"/>
            <x v="14"/>
          </reference>
        </references>
      </pivotArea>
    </format>
    <format dxfId="3270">
      <pivotArea dataOnly="0" labelOnly="1" outline="0" fieldPosition="0">
        <references count="2">
          <reference field="0" count="1" selected="0">
            <x v="11"/>
          </reference>
          <reference field="3" count="7">
            <x v="2"/>
            <x v="5"/>
            <x v="9"/>
            <x v="10"/>
            <x v="12"/>
            <x v="18"/>
            <x v="22"/>
          </reference>
        </references>
      </pivotArea>
    </format>
    <format dxfId="3269">
      <pivotArea dataOnly="0" labelOnly="1" outline="0" fieldPosition="0">
        <references count="2">
          <reference field="0" count="1" selected="0">
            <x v="12"/>
          </reference>
          <reference field="3" count="6">
            <x v="1"/>
            <x v="3"/>
            <x v="5"/>
            <x v="9"/>
            <x v="10"/>
            <x v="17"/>
          </reference>
        </references>
      </pivotArea>
    </format>
    <format dxfId="3268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5" count="1">
            <x v="8"/>
          </reference>
        </references>
      </pivotArea>
    </format>
    <format dxfId="3267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0"/>
          </reference>
          <reference field="5" count="1">
            <x v="3"/>
          </reference>
        </references>
      </pivotArea>
    </format>
    <format dxfId="3266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265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1"/>
          </reference>
          <reference field="5" count="1">
            <x v="6"/>
          </reference>
        </references>
      </pivotArea>
    </format>
    <format dxfId="3264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0"/>
          </reference>
          <reference field="5" count="1">
            <x v="3"/>
          </reference>
        </references>
      </pivotArea>
    </format>
    <format dxfId="3263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0"/>
          </reference>
          <reference field="5" count="1">
            <x v="8"/>
          </reference>
        </references>
      </pivotArea>
    </format>
    <format dxfId="3262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3"/>
          </reference>
          <reference field="5" count="1">
            <x v="6"/>
          </reference>
        </references>
      </pivotArea>
    </format>
    <format dxfId="3261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5"/>
          </reference>
          <reference field="5" count="1">
            <x v="8"/>
          </reference>
        </references>
      </pivotArea>
    </format>
    <format dxfId="3260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9"/>
          </reference>
          <reference field="5" count="2">
            <x v="2"/>
            <x v="8"/>
          </reference>
        </references>
      </pivotArea>
    </format>
    <format dxfId="3259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0"/>
          </reference>
          <reference field="5" count="3">
            <x v="0"/>
            <x v="2"/>
            <x v="8"/>
          </reference>
        </references>
      </pivotArea>
    </format>
    <format dxfId="3258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1"/>
          </reference>
          <reference field="5" count="2">
            <x v="6"/>
            <x v="9"/>
          </reference>
        </references>
      </pivotArea>
    </format>
    <format dxfId="3257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3"/>
          </reference>
          <reference field="5" count="1">
            <x v="8"/>
          </reference>
        </references>
      </pivotArea>
    </format>
    <format dxfId="3256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255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8"/>
          </reference>
          <reference field="5" count="1">
            <x v="10"/>
          </reference>
        </references>
      </pivotArea>
    </format>
    <format dxfId="3254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9"/>
          </reference>
          <reference field="5" count="1">
            <x v="6"/>
          </reference>
        </references>
      </pivotArea>
    </format>
    <format dxfId="3253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4"/>
          </reference>
          <reference field="5" count="1">
            <x v="8"/>
          </reference>
        </references>
      </pivotArea>
    </format>
    <format dxfId="3252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3"/>
          </reference>
          <reference field="5" count="3">
            <x v="3"/>
            <x v="8"/>
            <x v="9"/>
          </reference>
        </references>
      </pivotArea>
    </format>
    <format dxfId="3251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5"/>
          </reference>
          <reference field="5" count="2">
            <x v="3"/>
            <x v="8"/>
          </reference>
        </references>
      </pivotArea>
    </format>
    <format dxfId="3250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9"/>
          </reference>
          <reference field="5" count="1">
            <x v="3"/>
          </reference>
        </references>
      </pivotArea>
    </format>
    <format dxfId="3249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248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7"/>
          </reference>
          <reference field="5" count="1">
            <x v="9"/>
          </reference>
        </references>
      </pivotArea>
    </format>
    <format dxfId="3247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8"/>
          </reference>
          <reference field="5" count="1">
            <x v="8"/>
          </reference>
        </references>
      </pivotArea>
    </format>
    <format dxfId="3246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5"/>
          </reference>
          <reference field="5" count="1">
            <x v="3"/>
          </reference>
        </references>
      </pivotArea>
    </format>
    <format dxfId="3245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244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"/>
          </reference>
          <reference field="5" count="2">
            <x v="2"/>
            <x v="3"/>
          </reference>
        </references>
      </pivotArea>
    </format>
    <format dxfId="3243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2"/>
          </reference>
          <reference field="5" count="1">
            <x v="8"/>
          </reference>
        </references>
      </pivotArea>
    </format>
    <format dxfId="3242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5"/>
          </reference>
          <reference field="5" count="3">
            <x v="2"/>
            <x v="3"/>
            <x v="8"/>
          </reference>
        </references>
      </pivotArea>
    </format>
    <format dxfId="3241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9"/>
          </reference>
          <reference field="5" count="1">
            <x v="2"/>
          </reference>
        </references>
      </pivotArea>
    </format>
    <format dxfId="3240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239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2"/>
          </reference>
          <reference field="5" count="2">
            <x v="2"/>
            <x v="8"/>
          </reference>
        </references>
      </pivotArea>
    </format>
    <format dxfId="3238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8"/>
          </reference>
          <reference field="5" count="1">
            <x v="2"/>
          </reference>
        </references>
      </pivotArea>
    </format>
    <format dxfId="3237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22"/>
          </reference>
          <reference field="5" count="1">
            <x v="8"/>
          </reference>
        </references>
      </pivotArea>
    </format>
    <format dxfId="3236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5"/>
          </reference>
          <reference field="5" count="1">
            <x v="8"/>
          </reference>
        </references>
      </pivotArea>
    </format>
    <format dxfId="3235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234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20"/>
          </reference>
          <reference field="5" count="1">
            <x v="8"/>
          </reference>
        </references>
      </pivotArea>
    </format>
    <format dxfId="3233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232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5"/>
          </reference>
          <reference field="5" count="2">
            <x v="1"/>
            <x v="3"/>
          </reference>
        </references>
      </pivotArea>
    </format>
    <format dxfId="3231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9"/>
          </reference>
          <reference field="5" count="1">
            <x v="6"/>
          </reference>
        </references>
      </pivotArea>
    </format>
    <format dxfId="3230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6"/>
          </reference>
          <reference field="5" count="1">
            <x v="7"/>
          </reference>
        </references>
      </pivotArea>
    </format>
    <format dxfId="3229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8"/>
          </reference>
          <reference field="5" count="3">
            <x v="0"/>
            <x v="1"/>
            <x v="3"/>
          </reference>
        </references>
      </pivotArea>
    </format>
    <format dxfId="3228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0"/>
          </reference>
          <reference field="5" count="1">
            <x v="0"/>
          </reference>
        </references>
      </pivotArea>
    </format>
    <format dxfId="3227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21"/>
          </reference>
          <reference field="5" count="1">
            <x v="8"/>
          </reference>
        </references>
      </pivotArea>
    </format>
    <format dxfId="3226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225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14"/>
          </reference>
          <reference field="5" count="1">
            <x v="5"/>
          </reference>
        </references>
      </pivotArea>
    </format>
    <format dxfId="3224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2"/>
          </reference>
          <reference field="5" count="3">
            <x v="1"/>
            <x v="2"/>
            <x v="3"/>
          </reference>
        </references>
      </pivotArea>
    </format>
    <format dxfId="3223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5"/>
          </reference>
          <reference field="5" count="3">
            <x v="1"/>
            <x v="3"/>
            <x v="4"/>
          </reference>
        </references>
      </pivotArea>
    </format>
    <format dxfId="3222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9"/>
          </reference>
          <reference field="5" count="1">
            <x v="5"/>
          </reference>
        </references>
      </pivotArea>
    </format>
    <format dxfId="3221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0"/>
          </reference>
          <reference field="5" count="3">
            <x v="1"/>
            <x v="2"/>
            <x v="3"/>
          </reference>
        </references>
      </pivotArea>
    </format>
    <format dxfId="3220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8"/>
          </reference>
          <reference field="5" count="1">
            <x v="1"/>
          </reference>
        </references>
      </pivotArea>
    </format>
    <format dxfId="3219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22"/>
          </reference>
          <reference field="5" count="2">
            <x v="0"/>
            <x v="3"/>
          </reference>
        </references>
      </pivotArea>
    </format>
    <format dxfId="3218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"/>
          </reference>
          <reference field="5" count="2">
            <x v="2"/>
            <x v="9"/>
          </reference>
        </references>
      </pivotArea>
    </format>
    <format dxfId="3217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3"/>
          </reference>
          <reference field="5" count="2">
            <x v="3"/>
            <x v="6"/>
          </reference>
        </references>
      </pivotArea>
    </format>
    <format dxfId="3216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5"/>
          </reference>
          <reference field="5" count="2">
            <x v="3"/>
            <x v="8"/>
          </reference>
        </references>
      </pivotArea>
    </format>
    <format dxfId="3215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9"/>
          </reference>
          <reference field="5" count="1">
            <x v="1"/>
          </reference>
        </references>
      </pivotArea>
    </format>
    <format dxfId="3214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213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21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5" count="1" selected="0">
            <x v="8"/>
          </reference>
          <reference field="6" count="1">
            <x v="3"/>
          </reference>
        </references>
      </pivotArea>
    </format>
    <format dxfId="321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9"/>
          </reference>
          <reference field="5" count="1" selected="0">
            <x v="8"/>
          </reference>
          <reference field="6" count="1">
            <x v="3"/>
          </reference>
        </references>
      </pivotArea>
    </format>
    <format dxfId="321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5" count="1" selected="0">
            <x v="3"/>
          </reference>
          <reference field="6" count="2">
            <x v="2"/>
            <x v="3"/>
          </reference>
        </references>
      </pivotArea>
    </format>
    <format dxfId="320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20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7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20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206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205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204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20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20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20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3"/>
          </reference>
          <reference field="5" count="1" selected="0">
            <x v="6"/>
          </reference>
          <reference field="6" count="1">
            <x v="1"/>
          </reference>
        </references>
      </pivotArea>
    </format>
    <format dxfId="3200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5"/>
          </reference>
          <reference field="5" count="1" selected="0">
            <x v="6"/>
          </reference>
          <reference field="6" count="2">
            <x v="2"/>
            <x v="4"/>
          </reference>
        </references>
      </pivotArea>
    </format>
    <format dxfId="319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19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5" count="1" selected="0">
            <x v="2"/>
          </reference>
          <reference field="6" count="1">
            <x v="3"/>
          </reference>
        </references>
      </pivotArea>
    </format>
    <format dxfId="3197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96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19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19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93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19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19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90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4"/>
          </reference>
        </references>
      </pivotArea>
    </format>
    <format dxfId="318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8"/>
          </reference>
          <reference field="5" count="1" selected="0">
            <x v="10"/>
          </reference>
          <reference field="6" count="2">
            <x v="2"/>
            <x v="4"/>
          </reference>
        </references>
      </pivotArea>
    </format>
    <format dxfId="318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9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187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4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186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6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85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3"/>
          </reference>
          <reference field="6" count="2">
            <x v="1"/>
            <x v="2"/>
          </reference>
        </references>
      </pivotArea>
    </format>
    <format dxfId="3184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183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9"/>
          </reference>
          <reference field="6" count="1">
            <x v="1"/>
          </reference>
        </references>
      </pivotArea>
    </format>
    <format dxfId="3182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181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180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9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179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0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178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177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7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176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8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75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174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7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173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72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171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170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2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69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3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168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167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166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65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9"/>
          </reference>
          <reference field="5" count="1" selected="0">
            <x v="2"/>
          </reference>
          <reference field="6" count="1">
            <x v="3"/>
          </reference>
        </references>
      </pivotArea>
    </format>
    <format dxfId="3164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163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1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62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2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161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2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60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59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8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158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22"/>
          </reference>
          <reference field="5" count="1" selected="0">
            <x v="8"/>
          </reference>
          <reference field="6" count="1">
            <x v="0"/>
          </reference>
        </references>
      </pivotArea>
    </format>
    <format dxfId="3157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56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155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2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54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153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152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151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7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150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8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149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9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148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0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147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5" count="1" selected="0">
            <x v="6"/>
          </reference>
          <reference field="6" count="1">
            <x v="0"/>
          </reference>
        </references>
      </pivotArea>
    </format>
    <format dxfId="3146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5" count="1" selected="0">
            <x v="7"/>
          </reference>
          <reference field="6" count="1">
            <x v="0"/>
          </reference>
        </references>
      </pivotArea>
    </format>
    <format dxfId="3145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0"/>
          </reference>
          <reference field="6" count="1">
            <x v="2"/>
          </reference>
        </references>
      </pivotArea>
    </format>
    <format dxfId="3144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143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142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141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1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140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21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139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22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138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137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14"/>
          </reference>
          <reference field="5" count="1" selected="0">
            <x v="5"/>
          </reference>
          <reference field="6" count="1">
            <x v="2"/>
          </reference>
        </references>
      </pivotArea>
    </format>
    <format dxfId="3136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135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134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133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132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131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4"/>
          </reference>
          <reference field="6" count="1">
            <x v="3"/>
          </reference>
        </references>
      </pivotArea>
    </format>
    <format dxfId="3130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9"/>
          </reference>
          <reference field="5" count="1" selected="0">
            <x v="5"/>
          </reference>
          <reference field="6" count="1">
            <x v="3"/>
          </reference>
        </references>
      </pivotArea>
    </format>
    <format dxfId="3129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128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127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126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125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8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124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2"/>
          </reference>
          <reference field="5" count="1" selected="0">
            <x v="0"/>
          </reference>
          <reference field="6" count="1">
            <x v="2"/>
          </reference>
        </references>
      </pivotArea>
    </format>
    <format dxfId="3123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2"/>
          </reference>
          <reference field="5" count="1" selected="0">
            <x v="3"/>
          </reference>
          <reference field="6" count="1">
            <x v="0"/>
          </reference>
        </references>
      </pivotArea>
    </format>
    <format dxfId="3122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121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120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119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3"/>
          </reference>
          <reference field="5" count="1" selected="0">
            <x v="6"/>
          </reference>
          <reference field="6" count="1">
            <x v="1"/>
          </reference>
        </references>
      </pivotArea>
    </format>
    <format dxfId="3118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117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116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9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115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114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113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112">
      <pivotArea dataOnly="0" labelOnly="1" outline="0" fieldPosition="0">
        <references count="1">
          <reference field="1" count="0"/>
        </references>
      </pivotArea>
    </format>
    <format dxfId="3111">
      <pivotArea dataOnly="0" labelOnly="1" grandCol="1" outline="0" fieldPosition="0"/>
    </format>
    <format dxfId="3110">
      <pivotArea type="all" dataOnly="0" outline="0" fieldPosition="0"/>
    </format>
    <format dxfId="3109">
      <pivotArea outline="0" collapsedLevelsAreSubtotals="1" fieldPosition="0"/>
    </format>
    <format dxfId="3108">
      <pivotArea type="origin" dataOnly="0" labelOnly="1" outline="0" fieldPosition="0"/>
    </format>
    <format dxfId="3107">
      <pivotArea field="1" type="button" dataOnly="0" labelOnly="1" outline="0" axis="axisCol" fieldPosition="0"/>
    </format>
    <format dxfId="3106">
      <pivotArea type="topRight" dataOnly="0" labelOnly="1" outline="0" fieldPosition="0"/>
    </format>
    <format dxfId="3105">
      <pivotArea field="0" type="button" dataOnly="0" labelOnly="1" outline="0" axis="axisRow" fieldPosition="0"/>
    </format>
    <format dxfId="3104">
      <pivotArea field="3" type="button" dataOnly="0" labelOnly="1" outline="0" axis="axisRow" fieldPosition="1"/>
    </format>
    <format dxfId="3103">
      <pivotArea field="5" type="button" dataOnly="0" labelOnly="1" outline="0" axis="axisRow" fieldPosition="2"/>
    </format>
    <format dxfId="3102">
      <pivotArea field="6" type="button" dataOnly="0" labelOnly="1" outline="0" axis="axisRow" fieldPosition="3"/>
    </format>
    <format dxfId="3101">
      <pivotArea dataOnly="0" labelOnly="1" outline="0" fieldPosition="0">
        <references count="1">
          <reference field="0" count="0"/>
        </references>
      </pivotArea>
    </format>
    <format dxfId="3100">
      <pivotArea dataOnly="0" labelOnly="1" outline="0" fieldPosition="0">
        <references count="1">
          <reference field="0" count="0" defaultSubtotal="1"/>
        </references>
      </pivotArea>
    </format>
    <format dxfId="3099">
      <pivotArea dataOnly="0" labelOnly="1" grandRow="1" outline="0" fieldPosition="0"/>
    </format>
    <format dxfId="3098">
      <pivotArea dataOnly="0" labelOnly="1" outline="0" fieldPosition="0">
        <references count="2">
          <reference field="0" count="1" selected="0">
            <x v="0"/>
          </reference>
          <reference field="3" count="6">
            <x v="2"/>
            <x v="9"/>
            <x v="10"/>
            <x v="11"/>
            <x v="17"/>
            <x v="20"/>
          </reference>
        </references>
      </pivotArea>
    </format>
    <format dxfId="3097">
      <pivotArea dataOnly="0" labelOnly="1" outline="0" fieldPosition="0">
        <references count="2">
          <reference field="0" count="1" selected="0">
            <x v="1"/>
          </reference>
          <reference field="3" count="4">
            <x v="3"/>
            <x v="5"/>
            <x v="11"/>
            <x v="20"/>
          </reference>
        </references>
      </pivotArea>
    </format>
    <format dxfId="3096">
      <pivotArea dataOnly="0" labelOnly="1" outline="0" fieldPosition="0">
        <references count="2">
          <reference field="0" count="1" selected="0">
            <x v="2"/>
          </reference>
          <reference field="3" count="10">
            <x v="0"/>
            <x v="3"/>
            <x v="5"/>
            <x v="9"/>
            <x v="10"/>
            <x v="11"/>
            <x v="13"/>
            <x v="17"/>
            <x v="18"/>
            <x v="19"/>
          </reference>
        </references>
      </pivotArea>
    </format>
    <format dxfId="3095">
      <pivotArea dataOnly="0" labelOnly="1" outline="0" fieldPosition="0">
        <references count="2">
          <reference field="0" count="1" selected="0">
            <x v="3"/>
          </reference>
          <reference field="3" count="2">
            <x v="4"/>
            <x v="6"/>
          </reference>
        </references>
      </pivotArea>
    </format>
    <format dxfId="3094">
      <pivotArea dataOnly="0" labelOnly="1" outline="0" fieldPosition="0">
        <references count="2">
          <reference field="0" count="1" selected="0">
            <x v="4"/>
          </reference>
          <reference field="3" count="6">
            <x v="3"/>
            <x v="5"/>
            <x v="9"/>
            <x v="10"/>
            <x v="17"/>
            <x v="18"/>
          </reference>
        </references>
      </pivotArea>
    </format>
    <format dxfId="3093">
      <pivotArea dataOnly="0" labelOnly="1" outline="0" fieldPosition="0">
        <references count="2">
          <reference field="0" count="1" selected="0">
            <x v="5"/>
          </reference>
          <reference field="3" count="3">
            <x v="5"/>
            <x v="7"/>
            <x v="10"/>
          </reference>
        </references>
      </pivotArea>
    </format>
    <format dxfId="3092">
      <pivotArea dataOnly="0" labelOnly="1" outline="0" fieldPosition="0">
        <references count="2">
          <reference field="0" count="1" selected="0">
            <x v="6"/>
          </reference>
          <reference field="3" count="11">
            <x v="1"/>
            <x v="2"/>
            <x v="3"/>
            <x v="5"/>
            <x v="9"/>
            <x v="10"/>
            <x v="11"/>
            <x v="12"/>
            <x v="15"/>
            <x v="18"/>
            <x v="22"/>
          </reference>
        </references>
      </pivotArea>
    </format>
    <format dxfId="3091">
      <pivotArea dataOnly="0" labelOnly="1" outline="0" fieldPosition="0">
        <references count="2">
          <reference field="0" count="1" selected="0">
            <x v="7"/>
          </reference>
          <reference field="3" count="3">
            <x v="5"/>
            <x v="17"/>
            <x v="20"/>
          </reference>
        </references>
      </pivotArea>
    </format>
    <format dxfId="3090">
      <pivotArea dataOnly="0" labelOnly="1" outline="0" fieldPosition="0">
        <references count="2">
          <reference field="0" count="1" selected="0">
            <x v="8"/>
          </reference>
          <reference field="3" count="8">
            <x v="3"/>
            <x v="5"/>
            <x v="7"/>
            <x v="8"/>
            <x v="9"/>
            <x v="10"/>
            <x v="16"/>
            <x v="18"/>
          </reference>
        </references>
      </pivotArea>
    </format>
    <format dxfId="3089">
      <pivotArea dataOnly="0" labelOnly="1" outline="0" fieldPosition="0">
        <references count="2">
          <reference field="0" count="1" selected="0">
            <x v="9"/>
          </reference>
          <reference field="3" count="4">
            <x v="0"/>
            <x v="10"/>
            <x v="21"/>
            <x v="22"/>
          </reference>
        </references>
      </pivotArea>
    </format>
    <format dxfId="3088">
      <pivotArea dataOnly="0" labelOnly="1" outline="0" fieldPosition="0">
        <references count="2">
          <reference field="0" count="1" selected="0">
            <x v="10"/>
          </reference>
          <reference field="3" count="2">
            <x v="3"/>
            <x v="14"/>
          </reference>
        </references>
      </pivotArea>
    </format>
    <format dxfId="3087">
      <pivotArea dataOnly="0" labelOnly="1" outline="0" fieldPosition="0">
        <references count="2">
          <reference field="0" count="1" selected="0">
            <x v="11"/>
          </reference>
          <reference field="3" count="7">
            <x v="2"/>
            <x v="5"/>
            <x v="9"/>
            <x v="10"/>
            <x v="12"/>
            <x v="18"/>
            <x v="22"/>
          </reference>
        </references>
      </pivotArea>
    </format>
    <format dxfId="3086">
      <pivotArea dataOnly="0" labelOnly="1" outline="0" fieldPosition="0">
        <references count="2">
          <reference field="0" count="1" selected="0">
            <x v="12"/>
          </reference>
          <reference field="3" count="6">
            <x v="1"/>
            <x v="3"/>
            <x v="5"/>
            <x v="9"/>
            <x v="10"/>
            <x v="17"/>
          </reference>
        </references>
      </pivotArea>
    </format>
    <format dxfId="3085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5" count="1">
            <x v="8"/>
          </reference>
        </references>
      </pivotArea>
    </format>
    <format dxfId="3084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0"/>
          </reference>
          <reference field="5" count="1">
            <x v="3"/>
          </reference>
        </references>
      </pivotArea>
    </format>
    <format dxfId="3083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082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1"/>
          </reference>
          <reference field="5" count="1">
            <x v="6"/>
          </reference>
        </references>
      </pivotArea>
    </format>
    <format dxfId="3081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0"/>
          </reference>
          <reference field="5" count="1">
            <x v="3"/>
          </reference>
        </references>
      </pivotArea>
    </format>
    <format dxfId="3080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0"/>
          </reference>
          <reference field="5" count="1">
            <x v="8"/>
          </reference>
        </references>
      </pivotArea>
    </format>
    <format dxfId="3079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3"/>
          </reference>
          <reference field="5" count="1">
            <x v="6"/>
          </reference>
        </references>
      </pivotArea>
    </format>
    <format dxfId="3078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5"/>
          </reference>
          <reference field="5" count="1">
            <x v="8"/>
          </reference>
        </references>
      </pivotArea>
    </format>
    <format dxfId="3077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9"/>
          </reference>
          <reference field="5" count="2">
            <x v="2"/>
            <x v="8"/>
          </reference>
        </references>
      </pivotArea>
    </format>
    <format dxfId="3076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0"/>
          </reference>
          <reference field="5" count="3">
            <x v="0"/>
            <x v="2"/>
            <x v="8"/>
          </reference>
        </references>
      </pivotArea>
    </format>
    <format dxfId="3075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1"/>
          </reference>
          <reference field="5" count="2">
            <x v="6"/>
            <x v="9"/>
          </reference>
        </references>
      </pivotArea>
    </format>
    <format dxfId="3074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3"/>
          </reference>
          <reference field="5" count="1">
            <x v="8"/>
          </reference>
        </references>
      </pivotArea>
    </format>
    <format dxfId="3073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072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8"/>
          </reference>
          <reference field="5" count="1">
            <x v="10"/>
          </reference>
        </references>
      </pivotArea>
    </format>
    <format dxfId="3071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9"/>
          </reference>
          <reference field="5" count="1">
            <x v="6"/>
          </reference>
        </references>
      </pivotArea>
    </format>
    <format dxfId="3070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4"/>
          </reference>
          <reference field="5" count="1">
            <x v="8"/>
          </reference>
        </references>
      </pivotArea>
    </format>
    <format dxfId="3069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3"/>
          </reference>
          <reference field="5" count="3">
            <x v="3"/>
            <x v="8"/>
            <x v="9"/>
          </reference>
        </references>
      </pivotArea>
    </format>
    <format dxfId="3068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5"/>
          </reference>
          <reference field="5" count="2">
            <x v="3"/>
            <x v="8"/>
          </reference>
        </references>
      </pivotArea>
    </format>
    <format dxfId="3067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9"/>
          </reference>
          <reference field="5" count="1">
            <x v="3"/>
          </reference>
        </references>
      </pivotArea>
    </format>
    <format dxfId="3066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065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7"/>
          </reference>
          <reference field="5" count="1">
            <x v="9"/>
          </reference>
        </references>
      </pivotArea>
    </format>
    <format dxfId="3064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8"/>
          </reference>
          <reference field="5" count="1">
            <x v="8"/>
          </reference>
        </references>
      </pivotArea>
    </format>
    <format dxfId="3063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5"/>
          </reference>
          <reference field="5" count="1">
            <x v="3"/>
          </reference>
        </references>
      </pivotArea>
    </format>
    <format dxfId="3062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061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"/>
          </reference>
          <reference field="5" count="2">
            <x v="2"/>
            <x v="3"/>
          </reference>
        </references>
      </pivotArea>
    </format>
    <format dxfId="3060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2"/>
          </reference>
          <reference field="5" count="1">
            <x v="8"/>
          </reference>
        </references>
      </pivotArea>
    </format>
    <format dxfId="3059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5"/>
          </reference>
          <reference field="5" count="3">
            <x v="2"/>
            <x v="3"/>
            <x v="8"/>
          </reference>
        </references>
      </pivotArea>
    </format>
    <format dxfId="3058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9"/>
          </reference>
          <reference field="5" count="1">
            <x v="2"/>
          </reference>
        </references>
      </pivotArea>
    </format>
    <format dxfId="3057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056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2"/>
          </reference>
          <reference field="5" count="2">
            <x v="2"/>
            <x v="8"/>
          </reference>
        </references>
      </pivotArea>
    </format>
    <format dxfId="3055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8"/>
          </reference>
          <reference field="5" count="1">
            <x v="2"/>
          </reference>
        </references>
      </pivotArea>
    </format>
    <format dxfId="3054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22"/>
          </reference>
          <reference field="5" count="1">
            <x v="8"/>
          </reference>
        </references>
      </pivotArea>
    </format>
    <format dxfId="3053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5"/>
          </reference>
          <reference field="5" count="1">
            <x v="8"/>
          </reference>
        </references>
      </pivotArea>
    </format>
    <format dxfId="3052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051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20"/>
          </reference>
          <reference field="5" count="1">
            <x v="8"/>
          </reference>
        </references>
      </pivotArea>
    </format>
    <format dxfId="3050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049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5"/>
          </reference>
          <reference field="5" count="2">
            <x v="1"/>
            <x v="3"/>
          </reference>
        </references>
      </pivotArea>
    </format>
    <format dxfId="3048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9"/>
          </reference>
          <reference field="5" count="1">
            <x v="6"/>
          </reference>
        </references>
      </pivotArea>
    </format>
    <format dxfId="3047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6"/>
          </reference>
          <reference field="5" count="1">
            <x v="7"/>
          </reference>
        </references>
      </pivotArea>
    </format>
    <format dxfId="3046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8"/>
          </reference>
          <reference field="5" count="3">
            <x v="0"/>
            <x v="1"/>
            <x v="3"/>
          </reference>
        </references>
      </pivotArea>
    </format>
    <format dxfId="3045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0"/>
          </reference>
          <reference field="5" count="1">
            <x v="0"/>
          </reference>
        </references>
      </pivotArea>
    </format>
    <format dxfId="3044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21"/>
          </reference>
          <reference field="5" count="1">
            <x v="8"/>
          </reference>
        </references>
      </pivotArea>
    </format>
    <format dxfId="3043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3"/>
          </reference>
          <reference field="5" count="1">
            <x v="3"/>
          </reference>
        </references>
      </pivotArea>
    </format>
    <format dxfId="3042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14"/>
          </reference>
          <reference field="5" count="1">
            <x v="5"/>
          </reference>
        </references>
      </pivotArea>
    </format>
    <format dxfId="3041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2"/>
          </reference>
          <reference field="5" count="3">
            <x v="1"/>
            <x v="2"/>
            <x v="3"/>
          </reference>
        </references>
      </pivotArea>
    </format>
    <format dxfId="3040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5"/>
          </reference>
          <reference field="5" count="3">
            <x v="1"/>
            <x v="3"/>
            <x v="4"/>
          </reference>
        </references>
      </pivotArea>
    </format>
    <format dxfId="3039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9"/>
          </reference>
          <reference field="5" count="1">
            <x v="5"/>
          </reference>
        </references>
      </pivotArea>
    </format>
    <format dxfId="3038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0"/>
          </reference>
          <reference field="5" count="3">
            <x v="1"/>
            <x v="2"/>
            <x v="3"/>
          </reference>
        </references>
      </pivotArea>
    </format>
    <format dxfId="3037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8"/>
          </reference>
          <reference field="5" count="1">
            <x v="1"/>
          </reference>
        </references>
      </pivotArea>
    </format>
    <format dxfId="3036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22"/>
          </reference>
          <reference field="5" count="2">
            <x v="0"/>
            <x v="3"/>
          </reference>
        </references>
      </pivotArea>
    </format>
    <format dxfId="3035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"/>
          </reference>
          <reference field="5" count="2">
            <x v="2"/>
            <x v="9"/>
          </reference>
        </references>
      </pivotArea>
    </format>
    <format dxfId="3034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3"/>
          </reference>
          <reference field="5" count="2">
            <x v="3"/>
            <x v="6"/>
          </reference>
        </references>
      </pivotArea>
    </format>
    <format dxfId="3033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5"/>
          </reference>
          <reference field="5" count="2">
            <x v="3"/>
            <x v="8"/>
          </reference>
        </references>
      </pivotArea>
    </format>
    <format dxfId="3032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9"/>
          </reference>
          <reference field="5" count="1">
            <x v="1"/>
          </reference>
        </references>
      </pivotArea>
    </format>
    <format dxfId="3031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0"/>
          </reference>
          <reference field="5" count="1">
            <x v="8"/>
          </reference>
        </references>
      </pivotArea>
    </format>
    <format dxfId="3030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7"/>
          </reference>
          <reference field="5" count="1">
            <x v="6"/>
          </reference>
        </references>
      </pivotArea>
    </format>
    <format dxfId="302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5" count="1" selected="0">
            <x v="8"/>
          </reference>
          <reference field="6" count="1">
            <x v="3"/>
          </reference>
        </references>
      </pivotArea>
    </format>
    <format dxfId="302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9"/>
          </reference>
          <reference field="5" count="1" selected="0">
            <x v="8"/>
          </reference>
          <reference field="6" count="1">
            <x v="3"/>
          </reference>
        </references>
      </pivotArea>
    </format>
    <format dxfId="302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5" count="1" selected="0">
            <x v="3"/>
          </reference>
          <reference field="6" count="2">
            <x v="2"/>
            <x v="3"/>
          </reference>
        </references>
      </pivotArea>
    </format>
    <format dxfId="302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2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7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2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2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3022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21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020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1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01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3"/>
          </reference>
          <reference field="5" count="1" selected="0">
            <x v="6"/>
          </reference>
          <reference field="6" count="1">
            <x v="1"/>
          </reference>
        </references>
      </pivotArea>
    </format>
    <format dxfId="3017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5"/>
          </reference>
          <reference field="5" count="1" selected="0">
            <x v="6"/>
          </reference>
          <reference field="6" count="2">
            <x v="2"/>
            <x v="4"/>
          </reference>
        </references>
      </pivotArea>
    </format>
    <format dxfId="3016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301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5" count="1" selected="0">
            <x v="2"/>
          </reference>
          <reference field="6" count="1">
            <x v="3"/>
          </reference>
        </references>
      </pivotArea>
    </format>
    <format dxfId="301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013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301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301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010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00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300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007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4"/>
          </reference>
        </references>
      </pivotArea>
    </format>
    <format dxfId="3006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8"/>
          </reference>
          <reference field="5" count="1" selected="0">
            <x v="10"/>
          </reference>
          <reference field="6" count="2">
            <x v="2"/>
            <x v="4"/>
          </reference>
        </references>
      </pivotArea>
    </format>
    <format dxfId="300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9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3004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4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003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6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3002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3"/>
          </reference>
          <reference field="6" count="2">
            <x v="1"/>
            <x v="2"/>
          </reference>
        </references>
      </pivotArea>
    </format>
    <format dxfId="3001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3000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3"/>
          </reference>
          <reference field="5" count="1" selected="0">
            <x v="9"/>
          </reference>
          <reference field="6" count="1">
            <x v="1"/>
          </reference>
        </references>
      </pivotArea>
    </format>
    <format dxfId="2999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98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2997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9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96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0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95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2994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7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2993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8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2992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91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7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90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2989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88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87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2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2986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3"/>
          </reference>
          <reference field="5" count="1" selected="0">
            <x v="8"/>
          </reference>
          <reference field="6" count="1">
            <x v="1"/>
          </reference>
        </references>
      </pivotArea>
    </format>
    <format dxfId="2985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984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83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2982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9"/>
          </reference>
          <reference field="5" count="1" selected="0">
            <x v="2"/>
          </reference>
          <reference field="6" count="1">
            <x v="3"/>
          </reference>
        </references>
      </pivotArea>
    </format>
    <format dxfId="2981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2980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1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2979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2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2978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2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2977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2976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8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975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22"/>
          </reference>
          <reference field="5" count="1" selected="0">
            <x v="8"/>
          </reference>
          <reference field="6" count="1">
            <x v="0"/>
          </reference>
        </references>
      </pivotArea>
    </format>
    <format dxfId="2974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2973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2972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20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2971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2970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69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68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7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67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8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66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9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2965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0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2964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5" count="1" selected="0">
            <x v="6"/>
          </reference>
          <reference field="6" count="1">
            <x v="0"/>
          </reference>
        </references>
      </pivotArea>
    </format>
    <format dxfId="2963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5" count="1" selected="0">
            <x v="7"/>
          </reference>
          <reference field="6" count="1">
            <x v="0"/>
          </reference>
        </references>
      </pivotArea>
    </format>
    <format dxfId="2962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0"/>
          </reference>
          <reference field="6" count="1">
            <x v="2"/>
          </reference>
        </references>
      </pivotArea>
    </format>
    <format dxfId="2961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60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8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59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2958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10"/>
          </reference>
          <reference field="5" count="1" selected="0">
            <x v="0"/>
          </reference>
          <reference field="6" count="1">
            <x v="4"/>
          </reference>
        </references>
      </pivotArea>
    </format>
    <format dxfId="2957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21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2956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22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2955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2954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14"/>
          </reference>
          <reference field="5" count="1" selected="0">
            <x v="5"/>
          </reference>
          <reference field="6" count="1">
            <x v="2"/>
          </reference>
        </references>
      </pivotArea>
    </format>
    <format dxfId="2953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52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2951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50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49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48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5"/>
          </reference>
          <reference field="5" count="1" selected="0">
            <x v="4"/>
          </reference>
          <reference field="6" count="1">
            <x v="3"/>
          </reference>
        </references>
      </pivotArea>
    </format>
    <format dxfId="2947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9"/>
          </reference>
          <reference field="5" count="1" selected="0">
            <x v="5"/>
          </reference>
          <reference field="6" count="1">
            <x v="3"/>
          </reference>
        </references>
      </pivotArea>
    </format>
    <format dxfId="2946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45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2944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43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42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8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41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2"/>
          </reference>
          <reference field="5" count="1" selected="0">
            <x v="0"/>
          </reference>
          <reference field="6" count="1">
            <x v="2"/>
          </reference>
        </references>
      </pivotArea>
    </format>
    <format dxfId="2940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2"/>
          </reference>
          <reference field="5" count="1" selected="0">
            <x v="3"/>
          </reference>
          <reference field="6" count="1">
            <x v="0"/>
          </reference>
        </references>
      </pivotArea>
    </format>
    <format dxfId="2939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"/>
          </reference>
          <reference field="5" count="1" selected="0">
            <x v="2"/>
          </reference>
          <reference field="6" count="1">
            <x v="2"/>
          </reference>
        </references>
      </pivotArea>
    </format>
    <format dxfId="2938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"/>
          </reference>
          <reference field="5" count="1" selected="0">
            <x v="9"/>
          </reference>
          <reference field="6" count="1">
            <x v="2"/>
          </reference>
        </references>
      </pivotArea>
    </format>
    <format dxfId="2937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3"/>
          </reference>
          <reference field="5" count="1" selected="0">
            <x v="3"/>
          </reference>
          <reference field="6" count="1">
            <x v="1"/>
          </reference>
        </references>
      </pivotArea>
    </format>
    <format dxfId="2936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3"/>
          </reference>
          <reference field="5" count="1" selected="0">
            <x v="6"/>
          </reference>
          <reference field="6" count="1">
            <x v="1"/>
          </reference>
        </references>
      </pivotArea>
    </format>
    <format dxfId="2935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34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5"/>
          </reference>
          <reference field="5" count="1" selected="0">
            <x v="8"/>
          </reference>
          <reference field="6" count="1">
            <x v="2"/>
          </reference>
        </references>
      </pivotArea>
    </format>
    <format dxfId="2933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9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32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31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5" count="1" selected="0">
            <x v="8"/>
          </reference>
          <reference field="6" count="1">
            <x v="4"/>
          </reference>
        </references>
      </pivotArea>
    </format>
    <format dxfId="2930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7"/>
          </reference>
          <reference field="5" count="1" selected="0">
            <x v="6"/>
          </reference>
          <reference field="6" count="1">
            <x v="2"/>
          </reference>
        </references>
      </pivotArea>
    </format>
    <format dxfId="2929">
      <pivotArea dataOnly="0" labelOnly="1" outline="0" fieldPosition="0">
        <references count="1">
          <reference field="1" count="0"/>
        </references>
      </pivotArea>
    </format>
    <format dxfId="2928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E38E98-1087-4AFF-B140-734BBAF4B653}" name="Tableau croisé dynamique5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2:N376" firstHeaderRow="1" firstDataRow="2" firstDataCol="4"/>
  <pivotFields count="8">
    <pivotField axis="axisRow" compact="0" outline="0" showAl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defaultSubtotal="0">
      <items count="9">
        <item x="7"/>
        <item x="8"/>
        <item x="4"/>
        <item x="0"/>
        <item x="1"/>
        <item x="2"/>
        <item x="3"/>
        <item x="5"/>
        <item x="6"/>
      </items>
    </pivotField>
    <pivotField compact="0" outline="0" showAll="0"/>
    <pivotField axis="axisRow" compact="0" outline="0" showAll="0" defaultSubtotal="0">
      <items count="25">
        <item x="23"/>
        <item x="0"/>
        <item x="2"/>
        <item x="19"/>
        <item x="20"/>
        <item x="22"/>
        <item x="18"/>
        <item x="9"/>
        <item x="21"/>
        <item x="8"/>
        <item x="7"/>
        <item x="12"/>
        <item x="4"/>
        <item x="1"/>
        <item x="5"/>
        <item x="13"/>
        <item x="14"/>
        <item x="16"/>
        <item x="24"/>
        <item x="11"/>
        <item x="6"/>
        <item x="10"/>
        <item x="15"/>
        <item x="3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/>
    <pivotField compact="0" outline="0" subtotalTop="0" showAll="0" defaultSubtotal="0">
      <items count="262">
        <item x="128"/>
        <item x="95"/>
        <item x="212"/>
        <item x="239"/>
        <item x="56"/>
        <item x="129"/>
        <item x="171"/>
        <item x="172"/>
        <item x="173"/>
        <item x="7"/>
        <item x="96"/>
        <item x="59"/>
        <item x="256"/>
        <item x="8"/>
        <item x="2"/>
        <item x="247"/>
        <item x="248"/>
        <item x="249"/>
        <item x="250"/>
        <item x="251"/>
        <item x="136"/>
        <item x="240"/>
        <item x="158"/>
        <item x="174"/>
        <item x="71"/>
        <item x="118"/>
        <item x="119"/>
        <item x="175"/>
        <item x="176"/>
        <item x="116"/>
        <item x="72"/>
        <item x="177"/>
        <item x="45"/>
        <item x="97"/>
        <item x="98"/>
        <item x="99"/>
        <item x="100"/>
        <item x="101"/>
        <item x="102"/>
        <item x="103"/>
        <item x="104"/>
        <item x="46"/>
        <item x="60"/>
        <item x="105"/>
        <item x="137"/>
        <item x="227"/>
        <item x="106"/>
        <item x="213"/>
        <item x="214"/>
        <item x="115"/>
        <item x="18"/>
        <item x="228"/>
        <item x="155"/>
        <item x="61"/>
        <item x="94"/>
        <item x="178"/>
        <item x="215"/>
        <item x="17"/>
        <item x="67"/>
        <item x="47"/>
        <item x="13"/>
        <item x="179"/>
        <item x="180"/>
        <item x="181"/>
        <item x="182"/>
        <item x="183"/>
        <item x="138"/>
        <item x="184"/>
        <item x="185"/>
        <item x="186"/>
        <item x="229"/>
        <item x="230"/>
        <item x="30"/>
        <item x="31"/>
        <item x="252"/>
        <item x="32"/>
        <item x="77"/>
        <item x="62"/>
        <item x="63"/>
        <item x="241"/>
        <item x="139"/>
        <item x="145"/>
        <item x="82"/>
        <item x="130"/>
        <item x="131"/>
        <item x="140"/>
        <item x="187"/>
        <item x="188"/>
        <item x="189"/>
        <item x="190"/>
        <item x="191"/>
        <item x="120"/>
        <item x="192"/>
        <item x="193"/>
        <item x="194"/>
        <item x="195"/>
        <item x="24"/>
        <item x="37"/>
        <item x="64"/>
        <item x="57"/>
        <item x="78"/>
        <item x="79"/>
        <item x="159"/>
        <item x="114"/>
        <item x="253"/>
        <item x="4"/>
        <item x="160"/>
        <item x="161"/>
        <item x="257"/>
        <item x="162"/>
        <item x="163"/>
        <item x="3"/>
        <item x="14"/>
        <item x="80"/>
        <item x="81"/>
        <item x="146"/>
        <item x="83"/>
        <item x="84"/>
        <item x="164"/>
        <item x="165"/>
        <item x="166"/>
        <item x="19"/>
        <item x="28"/>
        <item x="85"/>
        <item x="196"/>
        <item x="86"/>
        <item x="147"/>
        <item x="33"/>
        <item x="20"/>
        <item x="148"/>
        <item x="15"/>
        <item x="87"/>
        <item x="254"/>
        <item x="167"/>
        <item x="69"/>
        <item x="132"/>
        <item x="27"/>
        <item x="1"/>
        <item x="88"/>
        <item x="89"/>
        <item x="48"/>
        <item x="149"/>
        <item x="23"/>
        <item x="66"/>
        <item x="58"/>
        <item x="65"/>
        <item x="55"/>
        <item x="121"/>
        <item x="49"/>
        <item x="50"/>
        <item x="156"/>
        <item x="75"/>
        <item x="157"/>
        <item x="168"/>
        <item x="141"/>
        <item x="122"/>
        <item x="90"/>
        <item x="29"/>
        <item x="51"/>
        <item x="52"/>
        <item x="53"/>
        <item x="76"/>
        <item x="169"/>
        <item x="231"/>
        <item x="242"/>
        <item x="170"/>
        <item x="6"/>
        <item x="38"/>
        <item x="123"/>
        <item x="216"/>
        <item x="107"/>
        <item x="34"/>
        <item x="197"/>
        <item x="21"/>
        <item x="258"/>
        <item x="142"/>
        <item x="133"/>
        <item x="91"/>
        <item x="198"/>
        <item x="199"/>
        <item x="134"/>
        <item x="243"/>
        <item x="0"/>
        <item x="10"/>
        <item x="93"/>
        <item x="16"/>
        <item x="200"/>
        <item x="124"/>
        <item x="73"/>
        <item x="143"/>
        <item x="259"/>
        <item x="54"/>
        <item x="150"/>
        <item x="232"/>
        <item x="108"/>
        <item x="109"/>
        <item x="110"/>
        <item x="111"/>
        <item x="201"/>
        <item x="22"/>
        <item x="40"/>
        <item x="113"/>
        <item x="41"/>
        <item x="202"/>
        <item x="217"/>
        <item x="218"/>
        <item x="219"/>
        <item x="260"/>
        <item x="233"/>
        <item x="125"/>
        <item x="26"/>
        <item x="151"/>
        <item x="220"/>
        <item x="117"/>
        <item x="203"/>
        <item x="126"/>
        <item x="204"/>
        <item x="205"/>
        <item x="135"/>
        <item x="42"/>
        <item x="12"/>
        <item x="43"/>
        <item x="127"/>
        <item x="152"/>
        <item x="92"/>
        <item x="35"/>
        <item x="206"/>
        <item x="207"/>
        <item x="74"/>
        <item x="36"/>
        <item x="153"/>
        <item x="154"/>
        <item x="244"/>
        <item x="9"/>
        <item x="25"/>
        <item x="221"/>
        <item x="222"/>
        <item x="223"/>
        <item x="224"/>
        <item x="208"/>
        <item x="209"/>
        <item x="255"/>
        <item x="245"/>
        <item x="144"/>
        <item x="68"/>
        <item x="246"/>
        <item x="225"/>
        <item x="234"/>
        <item x="39"/>
        <item x="210"/>
        <item x="5"/>
        <item x="211"/>
        <item x="226"/>
        <item x="11"/>
        <item x="44"/>
        <item x="261"/>
        <item x="112"/>
        <item x="235"/>
        <item x="236"/>
        <item x="237"/>
        <item x="238"/>
        <item x="70"/>
      </items>
    </pivotField>
    <pivotField axis="axisRow" compact="0" outline="0" showAll="0" defaultSubtotal="0">
      <items count="10">
        <item x="8"/>
        <item x="7"/>
        <item x="6"/>
        <item x="3"/>
        <item x="4"/>
        <item x="0"/>
        <item x="2"/>
        <item x="9"/>
        <item x="1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5"/>
        <item x="1"/>
        <item x="0"/>
        <item x="2"/>
        <item x="3"/>
        <item x="6"/>
        <item x="4"/>
      </items>
    </pivotField>
  </pivotFields>
  <rowFields count="4">
    <field x="0"/>
    <field x="3"/>
    <field x="6"/>
    <field x="7"/>
  </rowFields>
  <rowItems count="373">
    <i>
      <x/>
      <x v="1"/>
      <x v="3"/>
      <x v="2"/>
    </i>
    <i r="2">
      <x v="5"/>
      <x v="2"/>
    </i>
    <i r="1">
      <x v="2"/>
      <x v="5"/>
      <x v="1"/>
    </i>
    <i r="2">
      <x v="6"/>
      <x v="1"/>
    </i>
    <i r="2">
      <x v="8"/>
      <x v="1"/>
    </i>
    <i r="1">
      <x v="7"/>
      <x v="4"/>
      <x v="2"/>
    </i>
    <i r="3">
      <x v="4"/>
    </i>
    <i r="2">
      <x v="8"/>
      <x v="2"/>
    </i>
    <i r="1">
      <x v="9"/>
      <x v="4"/>
      <x v="2"/>
    </i>
    <i r="1">
      <x v="10"/>
      <x v="3"/>
      <x v="3"/>
    </i>
    <i r="2">
      <x v="4"/>
      <x v="3"/>
    </i>
    <i r="2">
      <x v="5"/>
      <x v="3"/>
    </i>
    <i r="1">
      <x v="12"/>
      <x v="8"/>
      <x v="3"/>
    </i>
    <i r="1">
      <x v="13"/>
      <x v="4"/>
      <x v="2"/>
    </i>
    <i r="2">
      <x v="5"/>
      <x v="2"/>
    </i>
    <i r="2">
      <x v="8"/>
      <x v="2"/>
    </i>
    <i r="1">
      <x v="14"/>
      <x v="6"/>
      <x v="2"/>
    </i>
    <i r="1">
      <x v="19"/>
      <x v="5"/>
      <x v="2"/>
    </i>
    <i r="1">
      <x v="20"/>
      <x v="3"/>
      <x v="2"/>
    </i>
    <i r="3">
      <x v="4"/>
    </i>
    <i r="2">
      <x v="4"/>
      <x v="2"/>
    </i>
    <i r="2">
      <x v="8"/>
      <x v="2"/>
    </i>
    <i r="1">
      <x v="21"/>
      <x v="8"/>
      <x v="2"/>
    </i>
    <i r="2">
      <x v="9"/>
      <x v="2"/>
    </i>
    <i r="1">
      <x v="23"/>
      <x v="5"/>
      <x v="2"/>
    </i>
    <i t="default">
      <x/>
    </i>
    <i>
      <x v="1"/>
      <x v="2"/>
      <x v="5"/>
      <x v="1"/>
    </i>
    <i r="2">
      <x v="6"/>
      <x v="1"/>
    </i>
    <i r="2">
      <x v="8"/>
      <x v="1"/>
    </i>
    <i r="1">
      <x v="7"/>
      <x v="2"/>
      <x v="2"/>
    </i>
    <i r="2">
      <x v="5"/>
      <x v="2"/>
    </i>
    <i r="1">
      <x v="10"/>
      <x v="2"/>
      <x v="2"/>
    </i>
    <i r="3">
      <x v="4"/>
    </i>
    <i r="2">
      <x v="8"/>
      <x v="4"/>
    </i>
    <i r="1">
      <x v="11"/>
      <x v="2"/>
      <x v="2"/>
    </i>
    <i r="2">
      <x v="5"/>
      <x v="2"/>
    </i>
    <i r="1">
      <x v="12"/>
      <x v="5"/>
      <x v="2"/>
    </i>
    <i r="2">
      <x v="6"/>
      <x v="2"/>
    </i>
    <i r="1">
      <x v="13"/>
      <x v="2"/>
      <x v="2"/>
    </i>
    <i r="2">
      <x v="8"/>
      <x v="2"/>
    </i>
    <i r="1">
      <x v="15"/>
      <x v="3"/>
      <x v="2"/>
    </i>
    <i r="1">
      <x v="20"/>
      <x v="2"/>
      <x v="4"/>
    </i>
    <i r="2">
      <x v="5"/>
      <x v="2"/>
    </i>
    <i r="2">
      <x v="8"/>
      <x v="4"/>
    </i>
    <i r="1">
      <x v="21"/>
      <x v="5"/>
      <x v="2"/>
    </i>
    <i t="default">
      <x v="1"/>
    </i>
    <i>
      <x v="2"/>
      <x v="1"/>
      <x v="2"/>
      <x v="2"/>
    </i>
    <i r="1">
      <x v="2"/>
      <x v="5"/>
      <x v="1"/>
    </i>
    <i r="2">
      <x v="8"/>
      <x v="1"/>
    </i>
    <i r="1">
      <x v="9"/>
      <x v="4"/>
      <x v="3"/>
    </i>
    <i r="1">
      <x v="11"/>
      <x v="2"/>
      <x v="4"/>
    </i>
    <i r="1">
      <x v="13"/>
      <x v="2"/>
      <x v="2"/>
    </i>
    <i r="2">
      <x v="4"/>
      <x v="2"/>
    </i>
    <i r="1">
      <x v="23"/>
      <x v="8"/>
      <x v="6"/>
    </i>
    <i t="default">
      <x v="2"/>
    </i>
    <i>
      <x v="3"/>
      <x v="2"/>
      <x v="5"/>
      <x v="1"/>
    </i>
    <i r="2">
      <x v="6"/>
      <x v="1"/>
    </i>
    <i r="2">
      <x v="8"/>
      <x v="1"/>
    </i>
    <i r="1">
      <x v="7"/>
      <x v="3"/>
      <x v="2"/>
    </i>
    <i r="2">
      <x v="5"/>
      <x v="4"/>
    </i>
    <i r="1">
      <x v="12"/>
      <x v="6"/>
      <x v="2"/>
    </i>
    <i r="1">
      <x v="13"/>
      <x v="2"/>
      <x v="2"/>
    </i>
    <i r="2">
      <x v="4"/>
      <x v="2"/>
    </i>
    <i r="2">
      <x v="8"/>
      <x v="2"/>
    </i>
    <i t="default">
      <x v="3"/>
    </i>
    <i>
      <x v="4"/>
      <x v="11"/>
      <x v="8"/>
      <x v="2"/>
    </i>
    <i r="1">
      <x v="16"/>
      <x v="4"/>
      <x v="3"/>
    </i>
    <i r="2">
      <x v="8"/>
      <x v="3"/>
    </i>
    <i r="2">
      <x v="9"/>
      <x v="3"/>
    </i>
    <i t="default">
      <x v="4"/>
    </i>
    <i>
      <x v="5"/>
      <x v="16"/>
      <x v="4"/>
      <x v="3"/>
    </i>
    <i t="default">
      <x v="5"/>
    </i>
    <i>
      <x v="6"/>
      <x v="16"/>
      <x v="4"/>
      <x v="3"/>
    </i>
    <i r="2">
      <x v="8"/>
      <x v="3"/>
    </i>
    <i t="default">
      <x v="6"/>
    </i>
    <i>
      <x v="7"/>
      <x v="13"/>
      <x v="8"/>
      <x v="2"/>
    </i>
    <i r="1">
      <x v="16"/>
      <x v="4"/>
      <x v="3"/>
    </i>
    <i r="2">
      <x v="8"/>
      <x v="3"/>
    </i>
    <i t="default">
      <x v="7"/>
    </i>
    <i>
      <x v="8"/>
      <x v="16"/>
      <x v="8"/>
      <x v="3"/>
    </i>
    <i t="default">
      <x v="8"/>
    </i>
    <i>
      <x v="9"/>
      <x v="16"/>
      <x v="4"/>
      <x v="3"/>
    </i>
    <i t="default">
      <x v="9"/>
    </i>
    <i>
      <x v="10"/>
      <x v="16"/>
      <x v="3"/>
      <x v="3"/>
    </i>
    <i t="default">
      <x v="10"/>
    </i>
    <i>
      <x v="11"/>
      <x v="10"/>
      <x v="4"/>
      <x v="3"/>
    </i>
    <i r="1">
      <x v="20"/>
      <x v="4"/>
      <x v="4"/>
    </i>
    <i t="default">
      <x v="11"/>
    </i>
    <i>
      <x v="12"/>
      <x v="7"/>
      <x v="5"/>
      <x v="4"/>
    </i>
    <i r="1">
      <x v="10"/>
      <x v="5"/>
      <x v="3"/>
    </i>
    <i r="1">
      <x v="11"/>
      <x v="2"/>
      <x v="2"/>
    </i>
    <i r="1">
      <x v="13"/>
      <x v="8"/>
      <x v="2"/>
    </i>
    <i r="1">
      <x v="20"/>
      <x v="2"/>
      <x v="2"/>
    </i>
    <i t="default">
      <x v="12"/>
    </i>
    <i>
      <x v="13"/>
      <x v="2"/>
      <x v="3"/>
      <x v="1"/>
    </i>
    <i t="default">
      <x v="13"/>
    </i>
    <i>
      <x v="14"/>
      <x v="2"/>
      <x v="5"/>
      <x v="1"/>
    </i>
    <i r="1">
      <x v="22"/>
      <x v="5"/>
      <x v="2"/>
    </i>
    <i r="3">
      <x v="4"/>
    </i>
    <i t="default">
      <x v="14"/>
    </i>
    <i>
      <x v="15"/>
      <x v="13"/>
      <x v="4"/>
      <x v="2"/>
    </i>
    <i r="2">
      <x v="8"/>
      <x v="2"/>
    </i>
    <i r="1">
      <x v="16"/>
      <x v="3"/>
      <x v="3"/>
    </i>
    <i r="2">
      <x v="4"/>
      <x v="3"/>
    </i>
    <i r="2">
      <x v="8"/>
      <x v="3"/>
    </i>
    <i t="default">
      <x v="15"/>
    </i>
    <i>
      <x v="16"/>
      <x v="2"/>
      <x v="8"/>
      <x v="1"/>
    </i>
    <i r="2">
      <x v="9"/>
      <x v="1"/>
    </i>
    <i r="1">
      <x v="7"/>
      <x v="8"/>
      <x v="2"/>
    </i>
    <i r="3">
      <x v="4"/>
    </i>
    <i r="1">
      <x v="10"/>
      <x v="8"/>
      <x v="2"/>
    </i>
    <i r="1">
      <x v="11"/>
      <x v="8"/>
      <x v="2"/>
    </i>
    <i r="1">
      <x v="13"/>
      <x v="4"/>
      <x v="2"/>
    </i>
    <i r="2">
      <x v="8"/>
      <x v="2"/>
    </i>
    <i r="2">
      <x v="9"/>
      <x v="2"/>
    </i>
    <i t="default">
      <x v="16"/>
    </i>
    <i>
      <x v="17"/>
      <x v="2"/>
      <x v="8"/>
      <x v="1"/>
    </i>
    <i r="1">
      <x v="7"/>
      <x v="4"/>
      <x v="2"/>
    </i>
    <i r="2">
      <x v="8"/>
      <x v="2"/>
    </i>
    <i r="3">
      <x v="4"/>
    </i>
    <i r="1">
      <x v="10"/>
      <x v="4"/>
      <x v="2"/>
    </i>
    <i r="2">
      <x v="8"/>
      <x v="2"/>
    </i>
    <i r="1">
      <x v="11"/>
      <x v="4"/>
      <x v="2"/>
    </i>
    <i r="2">
      <x v="8"/>
      <x v="2"/>
    </i>
    <i r="1">
      <x v="12"/>
      <x v="8"/>
      <x v="2"/>
    </i>
    <i r="1">
      <x v="13"/>
      <x v="8"/>
      <x v="2"/>
    </i>
    <i r="2">
      <x v="9"/>
      <x v="2"/>
    </i>
    <i r="1">
      <x v="17"/>
      <x v="8"/>
      <x v="2"/>
    </i>
    <i r="1">
      <x v="19"/>
      <x v="8"/>
      <x v="2"/>
    </i>
    <i r="1">
      <x v="20"/>
      <x v="8"/>
      <x v="4"/>
    </i>
    <i r="1">
      <x v="21"/>
      <x v="8"/>
      <x v="2"/>
    </i>
    <i r="1">
      <x v="23"/>
      <x v="8"/>
      <x v="6"/>
    </i>
    <i t="default">
      <x v="17"/>
    </i>
    <i>
      <x v="18"/>
      <x v="2"/>
      <x v="8"/>
      <x v="1"/>
    </i>
    <i r="1">
      <x v="13"/>
      <x v="8"/>
      <x v="2"/>
    </i>
    <i t="default">
      <x v="18"/>
    </i>
    <i>
      <x v="19"/>
      <x v="1"/>
      <x v="4"/>
      <x v="2"/>
    </i>
    <i r="1">
      <x v="2"/>
      <x v="6"/>
      <x v="1"/>
    </i>
    <i r="1">
      <x v="7"/>
      <x v="3"/>
      <x v="2"/>
    </i>
    <i r="1">
      <x v="10"/>
      <x v="3"/>
      <x v="2"/>
    </i>
    <i t="default">
      <x v="19"/>
    </i>
    <i>
      <x v="20"/>
      <x v="1"/>
      <x v="4"/>
      <x v="2"/>
    </i>
    <i r="1">
      <x v="2"/>
      <x v="5"/>
      <x v="1"/>
    </i>
    <i r="1">
      <x v="7"/>
      <x v="2"/>
      <x v="2"/>
    </i>
    <i r="2">
      <x v="5"/>
      <x v="4"/>
    </i>
    <i r="2">
      <x v="9"/>
      <x v="2"/>
    </i>
    <i r="1">
      <x v="10"/>
      <x v="2"/>
      <x v="2"/>
    </i>
    <i r="2">
      <x v="3"/>
      <x v="2"/>
    </i>
    <i r="1">
      <x v="13"/>
      <x v="3"/>
      <x v="2"/>
    </i>
    <i r="2">
      <x v="4"/>
      <x v="2"/>
    </i>
    <i r="2">
      <x v="9"/>
      <x v="2"/>
    </i>
    <i r="1">
      <x v="15"/>
      <x v="8"/>
      <x v="2"/>
    </i>
    <i r="1">
      <x v="17"/>
      <x v="5"/>
      <x v="4"/>
    </i>
    <i r="1">
      <x v="24"/>
      <x v="2"/>
      <x/>
    </i>
    <i t="default">
      <x v="20"/>
    </i>
    <i>
      <x v="21"/>
      <x v="6"/>
      <x v="9"/>
      <x v="2"/>
    </i>
    <i r="1">
      <x v="7"/>
      <x v="3"/>
      <x v="2"/>
    </i>
    <i t="default">
      <x v="21"/>
    </i>
    <i>
      <x v="22"/>
      <x v="1"/>
      <x v="8"/>
      <x v="2"/>
    </i>
    <i r="1">
      <x v="2"/>
      <x v="6"/>
      <x v="1"/>
    </i>
    <i r="2">
      <x v="8"/>
      <x v="1"/>
    </i>
    <i r="1">
      <x v="7"/>
      <x v="4"/>
      <x v="2"/>
    </i>
    <i r="2">
      <x v="8"/>
      <x v="2"/>
    </i>
    <i r="1">
      <x v="10"/>
      <x v="4"/>
      <x v="2"/>
    </i>
    <i r="2">
      <x v="8"/>
      <x v="2"/>
    </i>
    <i r="1">
      <x v="12"/>
      <x v="8"/>
      <x v="2"/>
    </i>
    <i r="1">
      <x v="13"/>
      <x v="2"/>
      <x v="2"/>
    </i>
    <i r="2">
      <x v="8"/>
      <x v="2"/>
    </i>
    <i r="1">
      <x v="19"/>
      <x v="8"/>
      <x v="2"/>
    </i>
    <i r="1">
      <x v="21"/>
      <x v="8"/>
      <x v="2"/>
    </i>
    <i r="1">
      <x v="23"/>
      <x v="8"/>
      <x v="6"/>
    </i>
    <i t="default">
      <x v="22"/>
    </i>
    <i>
      <x v="23"/>
      <x v="2"/>
      <x v="9"/>
      <x v="1"/>
    </i>
    <i r="1">
      <x v="6"/>
      <x v="9"/>
      <x v="2"/>
    </i>
    <i t="default">
      <x v="23"/>
    </i>
    <i>
      <x v="24"/>
      <x v="2"/>
      <x v="5"/>
      <x v="1"/>
    </i>
    <i r="1">
      <x v="19"/>
      <x v="5"/>
      <x v="1"/>
    </i>
    <i r="1">
      <x v="22"/>
      <x v="5"/>
      <x v="1"/>
    </i>
    <i t="default">
      <x v="24"/>
    </i>
    <i>
      <x v="25"/>
      <x v="3"/>
      <x v="5"/>
      <x/>
    </i>
    <i r="3">
      <x v="2"/>
    </i>
    <i r="1">
      <x v="22"/>
      <x v="2"/>
      <x/>
    </i>
    <i r="2">
      <x v="5"/>
      <x/>
    </i>
    <i r="3">
      <x v="4"/>
    </i>
    <i t="default">
      <x v="25"/>
    </i>
    <i>
      <x v="26"/>
      <x v="1"/>
      <x v="4"/>
      <x v="2"/>
    </i>
    <i r="1">
      <x v="2"/>
      <x v="5"/>
      <x v="1"/>
    </i>
    <i r="2">
      <x v="6"/>
      <x v="1"/>
    </i>
    <i r="2">
      <x v="8"/>
      <x v="1"/>
    </i>
    <i r="2">
      <x v="9"/>
      <x v="1"/>
    </i>
    <i r="1">
      <x v="7"/>
      <x v="2"/>
      <x v="2"/>
    </i>
    <i r="2">
      <x v="4"/>
      <x v="2"/>
    </i>
    <i r="2">
      <x v="6"/>
      <x v="2"/>
    </i>
    <i r="1">
      <x v="10"/>
      <x v="2"/>
      <x v="3"/>
    </i>
    <i r="2">
      <x v="4"/>
      <x v="3"/>
    </i>
    <i r="1">
      <x v="11"/>
      <x v="2"/>
      <x v="2"/>
    </i>
    <i r="1">
      <x v="12"/>
      <x v="8"/>
      <x v="2"/>
    </i>
    <i r="2">
      <x v="9"/>
      <x v="2"/>
    </i>
    <i r="1">
      <x v="13"/>
      <x v="4"/>
      <x v="2"/>
    </i>
    <i r="2">
      <x v="5"/>
      <x v="2"/>
    </i>
    <i r="2">
      <x v="8"/>
      <x v="2"/>
    </i>
    <i r="1">
      <x v="17"/>
      <x v="5"/>
      <x v="2"/>
    </i>
    <i r="1">
      <x v="19"/>
      <x v="6"/>
      <x v="2"/>
    </i>
    <i r="3">
      <x v="4"/>
    </i>
    <i r="1">
      <x v="20"/>
      <x v="2"/>
      <x v="4"/>
    </i>
    <i r="1">
      <x v="21"/>
      <x v="5"/>
      <x v="2"/>
    </i>
    <i r="1">
      <x v="23"/>
      <x v="6"/>
      <x v="2"/>
    </i>
    <i t="default">
      <x v="26"/>
    </i>
    <i>
      <x v="27"/>
      <x v="2"/>
      <x v="5"/>
      <x v="1"/>
    </i>
    <i r="2">
      <x v="8"/>
      <x v="1"/>
    </i>
    <i r="1">
      <x v="7"/>
      <x v="8"/>
      <x v="2"/>
    </i>
    <i r="1">
      <x v="9"/>
      <x v="2"/>
      <x v="3"/>
    </i>
    <i r="1">
      <x v="10"/>
      <x v="2"/>
      <x v="2"/>
    </i>
    <i r="3">
      <x v="3"/>
    </i>
    <i r="2">
      <x v="4"/>
      <x v="2"/>
    </i>
    <i r="3">
      <x v="3"/>
    </i>
    <i r="2">
      <x v="8"/>
      <x v="2"/>
    </i>
    <i r="3">
      <x v="3"/>
    </i>
    <i r="1">
      <x v="11"/>
      <x v="2"/>
      <x v="2"/>
    </i>
    <i r="1">
      <x v="12"/>
      <x v="8"/>
      <x v="2"/>
    </i>
    <i r="2">
      <x v="9"/>
      <x v="2"/>
    </i>
    <i r="1">
      <x v="13"/>
      <x v="4"/>
      <x v="2"/>
    </i>
    <i r="2">
      <x v="8"/>
      <x v="2"/>
    </i>
    <i t="default">
      <x v="27"/>
    </i>
    <i>
      <x v="28"/>
      <x v="7"/>
      <x v="8"/>
      <x v="2"/>
    </i>
    <i r="1">
      <x v="10"/>
      <x v="1"/>
      <x v="2"/>
    </i>
    <i r="2">
      <x v="4"/>
      <x v="2"/>
    </i>
    <i r="1">
      <x v="11"/>
      <x v="8"/>
      <x v="2"/>
    </i>
    <i r="1">
      <x v="12"/>
      <x v="8"/>
      <x v="2"/>
    </i>
    <i r="1">
      <x v="13"/>
      <x v="4"/>
      <x v="2"/>
    </i>
    <i r="1">
      <x v="17"/>
      <x v="8"/>
      <x v="2"/>
    </i>
    <i r="1">
      <x v="20"/>
      <x v="8"/>
      <x v="4"/>
    </i>
    <i t="default">
      <x v="28"/>
    </i>
    <i>
      <x v="29"/>
      <x v="2"/>
      <x v="4"/>
      <x v="1"/>
    </i>
    <i r="2">
      <x v="6"/>
      <x v="1"/>
    </i>
    <i r="2">
      <x v="8"/>
      <x v="1"/>
    </i>
    <i r="2">
      <x v="9"/>
      <x v="1"/>
    </i>
    <i r="1">
      <x v="7"/>
      <x v="2"/>
      <x v="2"/>
    </i>
    <i r="2">
      <x v="4"/>
      <x v="2"/>
    </i>
    <i r="2">
      <x v="8"/>
      <x v="2"/>
    </i>
    <i r="3">
      <x v="4"/>
    </i>
    <i r="1">
      <x v="10"/>
      <x v="2"/>
      <x v="2"/>
    </i>
    <i r="3">
      <x v="3"/>
    </i>
    <i r="2">
      <x v="8"/>
      <x v="2"/>
    </i>
    <i r="3">
      <x v="3"/>
    </i>
    <i r="1">
      <x v="11"/>
      <x v="2"/>
      <x v="2"/>
    </i>
    <i r="2">
      <x v="8"/>
      <x v="2"/>
    </i>
    <i r="1">
      <x v="12"/>
      <x v="8"/>
      <x v="2"/>
    </i>
    <i r="2">
      <x v="9"/>
      <x v="2"/>
    </i>
    <i r="1">
      <x v="13"/>
      <x v="6"/>
      <x v="2"/>
    </i>
    <i r="2">
      <x v="8"/>
      <x v="2"/>
    </i>
    <i r="2">
      <x v="9"/>
      <x v="2"/>
    </i>
    <i r="1">
      <x v="17"/>
      <x v="8"/>
      <x v="4"/>
    </i>
    <i r="1">
      <x v="19"/>
      <x v="6"/>
      <x/>
    </i>
    <i r="3">
      <x v="2"/>
    </i>
    <i r="2">
      <x v="8"/>
      <x v="2"/>
    </i>
    <i r="2">
      <x v="9"/>
      <x v="2"/>
    </i>
    <i r="1">
      <x v="20"/>
      <x v="2"/>
      <x v="2"/>
    </i>
    <i r="3">
      <x v="4"/>
    </i>
    <i r="2">
      <x v="8"/>
      <x v="2"/>
    </i>
    <i r="3">
      <x v="4"/>
    </i>
    <i t="default">
      <x v="29"/>
    </i>
    <i>
      <x v="30"/>
      <x v="7"/>
      <x v="4"/>
      <x v="2"/>
    </i>
    <i r="1">
      <x v="10"/>
      <x v="3"/>
      <x v="2"/>
    </i>
    <i r="1">
      <x v="13"/>
      <x v="4"/>
      <x v="2"/>
    </i>
    <i r="2">
      <x v="8"/>
      <x v="2"/>
    </i>
    <i t="default">
      <x v="30"/>
    </i>
    <i>
      <x v="31"/>
      <x v="1"/>
      <x v="4"/>
      <x/>
    </i>
    <i r="1">
      <x v="2"/>
      <x v="8"/>
      <x v="1"/>
    </i>
    <i r="1">
      <x v="7"/>
      <x v="2"/>
      <x v="2"/>
    </i>
    <i r="1">
      <x v="10"/>
      <x v="2"/>
      <x v="2"/>
    </i>
    <i r="1">
      <x v="11"/>
      <x v="2"/>
      <x v="2"/>
    </i>
    <i r="1">
      <x v="12"/>
      <x v="4"/>
      <x v="2"/>
    </i>
    <i r="1">
      <x v="13"/>
      <x v="2"/>
      <x v="2"/>
    </i>
    <i r="2">
      <x v="4"/>
      <x v="2"/>
    </i>
    <i r="2">
      <x v="8"/>
      <x v="2"/>
    </i>
    <i r="2">
      <x v="9"/>
      <x v="2"/>
    </i>
    <i r="1">
      <x v="17"/>
      <x v="8"/>
      <x v="2"/>
    </i>
    <i r="1">
      <x v="19"/>
      <x v="8"/>
      <x v="2"/>
    </i>
    <i r="1">
      <x v="21"/>
      <x v="8"/>
      <x v="2"/>
    </i>
    <i t="default">
      <x v="31"/>
    </i>
    <i>
      <x v="32"/>
      <x v="2"/>
      <x v="6"/>
      <x v="1"/>
    </i>
    <i r="1">
      <x v="4"/>
      <x v="5"/>
      <x v="4"/>
    </i>
    <i r="1">
      <x v="7"/>
      <x v="3"/>
      <x v="2"/>
    </i>
    <i r="2">
      <x v="6"/>
      <x v="2"/>
    </i>
    <i r="1">
      <x v="8"/>
      <x v="5"/>
      <x v="4"/>
    </i>
    <i r="1">
      <x v="10"/>
      <x v="2"/>
      <x v="2"/>
    </i>
    <i r="3">
      <x v="4"/>
    </i>
    <i r="2">
      <x v="3"/>
      <x v="2"/>
    </i>
    <i r="2">
      <x v="5"/>
      <x v="2"/>
    </i>
    <i r="2">
      <x v="6"/>
      <x v="2"/>
    </i>
    <i r="3">
      <x v="4"/>
    </i>
    <i r="1">
      <x v="11"/>
      <x v="2"/>
      <x v="2"/>
    </i>
    <i r="3">
      <x v="4"/>
    </i>
    <i r="1">
      <x v="12"/>
      <x v="4"/>
      <x v="2"/>
    </i>
    <i r="2">
      <x v="6"/>
      <x v="2"/>
    </i>
    <i r="2">
      <x v="9"/>
      <x v="2"/>
    </i>
    <i r="3">
      <x v="6"/>
    </i>
    <i r="1">
      <x v="13"/>
      <x v="6"/>
      <x v="2"/>
    </i>
    <i r="1">
      <x v="17"/>
      <x v="6"/>
      <x v="2"/>
    </i>
    <i r="1">
      <x v="19"/>
      <x v="6"/>
      <x/>
    </i>
    <i r="3">
      <x v="2"/>
    </i>
    <i r="3">
      <x v="4"/>
    </i>
    <i r="2">
      <x v="9"/>
      <x v="2"/>
    </i>
    <i r="1">
      <x v="20"/>
      <x v="3"/>
      <x v="4"/>
    </i>
    <i r="1">
      <x v="21"/>
      <x v="6"/>
      <x v="2"/>
    </i>
    <i r="2">
      <x v="9"/>
      <x v="2"/>
    </i>
    <i t="default">
      <x v="32"/>
    </i>
    <i>
      <x v="33"/>
      <x v="5"/>
      <x v="3"/>
      <x v="5"/>
    </i>
    <i r="1">
      <x v="7"/>
      <x v="5"/>
      <x v="4"/>
    </i>
    <i r="2">
      <x v="6"/>
      <x v="2"/>
    </i>
    <i r="1">
      <x v="8"/>
      <x v="2"/>
      <x v="4"/>
    </i>
    <i r="1">
      <x v="10"/>
      <x v="3"/>
      <x v="2"/>
    </i>
    <i r="2">
      <x v="6"/>
      <x v="4"/>
    </i>
    <i r="2">
      <x v="8"/>
      <x v="2"/>
    </i>
    <i r="1">
      <x v="11"/>
      <x v="6"/>
      <x v="2"/>
    </i>
    <i r="1">
      <x v="19"/>
      <x v="6"/>
      <x/>
    </i>
    <i r="3">
      <x v="2"/>
    </i>
    <i r="1">
      <x v="20"/>
      <x v="3"/>
      <x v="2"/>
    </i>
    <i r="2">
      <x v="4"/>
      <x v="4"/>
    </i>
    <i r="2">
      <x v="6"/>
      <x v="4"/>
    </i>
    <i r="1">
      <x v="23"/>
      <x v="6"/>
      <x v="1"/>
    </i>
    <i t="default">
      <x v="33"/>
    </i>
    <i>
      <x v="34"/>
      <x/>
      <x v="2"/>
      <x v="4"/>
    </i>
    <i r="1">
      <x v="2"/>
      <x v="5"/>
      <x v="4"/>
    </i>
    <i r="1">
      <x v="6"/>
      <x v="5"/>
      <x v="4"/>
    </i>
    <i r="1">
      <x v="7"/>
      <x v="5"/>
      <x v="4"/>
    </i>
    <i r="1">
      <x v="8"/>
      <x v="5"/>
      <x v="4"/>
    </i>
    <i r="1">
      <x v="10"/>
      <x v="5"/>
      <x v="4"/>
    </i>
    <i r="1">
      <x v="17"/>
      <x v="5"/>
      <x v="4"/>
    </i>
    <i r="1">
      <x v="23"/>
      <x v="2"/>
      <x v="6"/>
    </i>
    <i r="1">
      <x v="24"/>
      <x v="5"/>
      <x v="4"/>
    </i>
    <i t="default">
      <x v="34"/>
    </i>
    <i>
      <x v="35"/>
      <x/>
      <x v="6"/>
      <x v="4"/>
    </i>
    <i r="2">
      <x v="9"/>
      <x v="4"/>
    </i>
    <i r="1">
      <x v="5"/>
      <x/>
      <x v="2"/>
    </i>
    <i r="1">
      <x v="11"/>
      <x v="6"/>
      <x v="2"/>
    </i>
    <i r="1">
      <x v="17"/>
      <x v="2"/>
      <x v="4"/>
    </i>
    <i r="1">
      <x v="19"/>
      <x v="6"/>
      <x v="4"/>
    </i>
    <i r="1">
      <x v="20"/>
      <x v="6"/>
      <x v="2"/>
    </i>
    <i r="1">
      <x v="24"/>
      <x v="2"/>
      <x v="4"/>
    </i>
    <i t="default">
      <x v="35"/>
    </i>
    <i>
      <x v="36"/>
      <x v="3"/>
      <x v="3"/>
      <x v="1"/>
    </i>
    <i r="1">
      <x v="15"/>
      <x v="3"/>
      <x v="2"/>
    </i>
    <i t="default">
      <x v="36"/>
    </i>
    <i>
      <x v="37"/>
      <x v="2"/>
      <x v="5"/>
      <x v="1"/>
    </i>
    <i r="2">
      <x v="8"/>
      <x v="1"/>
    </i>
    <i r="2">
      <x v="9"/>
      <x v="1"/>
    </i>
    <i r="1">
      <x v="7"/>
      <x v="2"/>
      <x v="2"/>
    </i>
    <i r="2">
      <x v="7"/>
      <x v="2"/>
    </i>
    <i r="2">
      <x v="9"/>
      <x v="2"/>
    </i>
    <i r="1">
      <x v="11"/>
      <x v="2"/>
      <x v="2"/>
    </i>
    <i r="1">
      <x v="13"/>
      <x v="8"/>
      <x v="2"/>
    </i>
    <i r="2">
      <x v="9"/>
      <x v="2"/>
    </i>
    <i r="1">
      <x v="19"/>
      <x v="8"/>
      <x v="2"/>
    </i>
    <i r="1">
      <x v="20"/>
      <x v="2"/>
      <x v="4"/>
    </i>
    <i r="2">
      <x v="4"/>
      <x v="4"/>
    </i>
    <i r="2">
      <x v="8"/>
      <x v="2"/>
    </i>
    <i r="2">
      <x v="9"/>
      <x v="2"/>
    </i>
    <i t="default">
      <x v="37"/>
    </i>
    <i>
      <x v="38"/>
      <x v="10"/>
      <x v="3"/>
      <x v="3"/>
    </i>
    <i r="1">
      <x v="12"/>
      <x v="5"/>
      <x v="2"/>
    </i>
    <i t="default">
      <x v="38"/>
    </i>
    <i>
      <x v="39"/>
      <x v="2"/>
      <x v="9"/>
      <x v="1"/>
    </i>
    <i r="1">
      <x v="7"/>
      <x v="9"/>
      <x v="2"/>
    </i>
    <i r="1">
      <x v="11"/>
      <x v="9"/>
      <x v="2"/>
    </i>
    <i r="1">
      <x v="12"/>
      <x v="9"/>
      <x v="2"/>
    </i>
    <i r="1">
      <x v="13"/>
      <x v="9"/>
      <x v="2"/>
    </i>
    <i t="default">
      <x v="39"/>
    </i>
    <i>
      <x v="40"/>
      <x v="18"/>
      <x v="5"/>
      <x v="4"/>
    </i>
    <i r="1">
      <x v="24"/>
      <x v="5"/>
      <x v="4"/>
    </i>
    <i t="default">
      <x v="40"/>
    </i>
    <i t="grand">
      <x/>
    </i>
  </rowItems>
  <colFields count="1">
    <field x="1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omme de SURFACE" fld="4" baseField="7" baseItem="2" numFmtId="2"/>
  </dataFields>
  <formats count="2169">
    <format dxfId="2927">
      <pivotArea outline="0" collapsedLevelsAreSubtotals="1" fieldPosition="0"/>
    </format>
    <format dxfId="2926">
      <pivotArea field="0" type="button" dataOnly="0" labelOnly="1" outline="0" axis="axisRow" fieldPosition="0"/>
    </format>
    <format dxfId="2925">
      <pivotArea field="3" type="button" dataOnly="0" labelOnly="1" outline="0" axis="axisRow" fieldPosition="1"/>
    </format>
    <format dxfId="2924">
      <pivotArea field="6" type="button" dataOnly="0" labelOnly="1" outline="0" axis="axisRow" fieldPosition="2"/>
    </format>
    <format dxfId="2923">
      <pivotArea field="7" type="button" dataOnly="0" labelOnly="1" outline="0" axis="axisRow" fieldPosition="3"/>
    </format>
    <format dxfId="2922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921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920">
      <pivotArea dataOnly="0" labelOnly="1" outline="0" fieldPosition="0">
        <references count="1">
          <reference field="0" count="16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  <format dxfId="2919">
      <pivotArea dataOnly="0" labelOnly="1" outline="0" fieldPosition="0">
        <references count="1">
          <reference field="0" count="16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  <format dxfId="2918">
      <pivotArea dataOnly="0" labelOnly="1" grandRow="1" outline="0" fieldPosition="0"/>
    </format>
    <format dxfId="2917">
      <pivotArea dataOnly="0" labelOnly="1" outline="0" fieldPosition="0">
        <references count="2">
          <reference field="0" count="1" selected="0">
            <x v="0"/>
          </reference>
          <reference field="3" count="12">
            <x v="1"/>
            <x v="2"/>
            <x v="7"/>
            <x v="9"/>
            <x v="10"/>
            <x v="12"/>
            <x v="13"/>
            <x v="14"/>
            <x v="19"/>
            <x v="20"/>
            <x v="21"/>
            <x v="23"/>
          </reference>
        </references>
      </pivotArea>
    </format>
    <format dxfId="2916">
      <pivotArea dataOnly="0" labelOnly="1" outline="0" fieldPosition="0">
        <references count="2">
          <reference field="0" count="1" selected="0">
            <x v="1"/>
          </reference>
          <reference field="3" count="9">
            <x v="2"/>
            <x v="7"/>
            <x v="10"/>
            <x v="11"/>
            <x v="12"/>
            <x v="13"/>
            <x v="15"/>
            <x v="20"/>
            <x v="21"/>
          </reference>
        </references>
      </pivotArea>
    </format>
    <format dxfId="2915">
      <pivotArea dataOnly="0" labelOnly="1" outline="0" fieldPosition="0">
        <references count="2">
          <reference field="0" count="1" selected="0">
            <x v="2"/>
          </reference>
          <reference field="3" count="6">
            <x v="1"/>
            <x v="2"/>
            <x v="9"/>
            <x v="11"/>
            <x v="13"/>
            <x v="23"/>
          </reference>
        </references>
      </pivotArea>
    </format>
    <format dxfId="2914">
      <pivotArea dataOnly="0" labelOnly="1" outline="0" fieldPosition="0">
        <references count="2">
          <reference field="0" count="1" selected="0">
            <x v="3"/>
          </reference>
          <reference field="3" count="4">
            <x v="2"/>
            <x v="7"/>
            <x v="12"/>
            <x v="13"/>
          </reference>
        </references>
      </pivotArea>
    </format>
    <format dxfId="2913">
      <pivotArea dataOnly="0" labelOnly="1" outline="0" fieldPosition="0">
        <references count="2">
          <reference field="0" count="1" selected="0">
            <x v="4"/>
          </reference>
          <reference field="3" count="2">
            <x v="11"/>
            <x v="16"/>
          </reference>
        </references>
      </pivotArea>
    </format>
    <format dxfId="2912">
      <pivotArea dataOnly="0" labelOnly="1" outline="0" fieldPosition="0">
        <references count="2">
          <reference field="0" count="1" selected="0">
            <x v="5"/>
          </reference>
          <reference field="3" count="1">
            <x v="16"/>
          </reference>
        </references>
      </pivotArea>
    </format>
    <format dxfId="2911">
      <pivotArea dataOnly="0" labelOnly="1" outline="0" fieldPosition="0">
        <references count="2">
          <reference field="0" count="1" selected="0">
            <x v="6"/>
          </reference>
          <reference field="3" count="1">
            <x v="16"/>
          </reference>
        </references>
      </pivotArea>
    </format>
    <format dxfId="2910">
      <pivotArea dataOnly="0" labelOnly="1" outline="0" fieldPosition="0">
        <references count="2">
          <reference field="0" count="1" selected="0">
            <x v="7"/>
          </reference>
          <reference field="3" count="2">
            <x v="13"/>
            <x v="16"/>
          </reference>
        </references>
      </pivotArea>
    </format>
    <format dxfId="2909">
      <pivotArea dataOnly="0" labelOnly="1" outline="0" fieldPosition="0">
        <references count="2">
          <reference field="0" count="1" selected="0">
            <x v="8"/>
          </reference>
          <reference field="3" count="1">
            <x v="16"/>
          </reference>
        </references>
      </pivotArea>
    </format>
    <format dxfId="2908">
      <pivotArea dataOnly="0" labelOnly="1" outline="0" fieldPosition="0">
        <references count="2">
          <reference field="0" count="1" selected="0">
            <x v="9"/>
          </reference>
          <reference field="3" count="1">
            <x v="16"/>
          </reference>
        </references>
      </pivotArea>
    </format>
    <format dxfId="2907">
      <pivotArea dataOnly="0" labelOnly="1" outline="0" fieldPosition="0">
        <references count="2">
          <reference field="0" count="1" selected="0">
            <x v="10"/>
          </reference>
          <reference field="3" count="1">
            <x v="16"/>
          </reference>
        </references>
      </pivotArea>
    </format>
    <format dxfId="2906">
      <pivotArea dataOnly="0" labelOnly="1" outline="0" fieldPosition="0">
        <references count="2">
          <reference field="0" count="1" selected="0">
            <x v="11"/>
          </reference>
          <reference field="3" count="2">
            <x v="10"/>
            <x v="20"/>
          </reference>
        </references>
      </pivotArea>
    </format>
    <format dxfId="2905">
      <pivotArea dataOnly="0" labelOnly="1" outline="0" fieldPosition="0">
        <references count="2">
          <reference field="0" count="1" selected="0">
            <x v="12"/>
          </reference>
          <reference field="3" count="5">
            <x v="7"/>
            <x v="10"/>
            <x v="11"/>
            <x v="13"/>
            <x v="20"/>
          </reference>
        </references>
      </pivotArea>
    </format>
    <format dxfId="2904">
      <pivotArea dataOnly="0" labelOnly="1" outline="0" fieldPosition="0">
        <references count="2">
          <reference field="0" count="1" selected="0">
            <x v="13"/>
          </reference>
          <reference field="3" count="1">
            <x v="2"/>
          </reference>
        </references>
      </pivotArea>
    </format>
    <format dxfId="2903">
      <pivotArea dataOnly="0" labelOnly="1" outline="0" fieldPosition="0">
        <references count="2">
          <reference field="0" count="1" selected="0">
            <x v="14"/>
          </reference>
          <reference field="3" count="2">
            <x v="2"/>
            <x v="22"/>
          </reference>
        </references>
      </pivotArea>
    </format>
    <format dxfId="2902">
      <pivotArea dataOnly="0" labelOnly="1" outline="0" fieldPosition="0">
        <references count="2">
          <reference field="0" count="1" selected="0">
            <x v="15"/>
          </reference>
          <reference field="3" count="2">
            <x v="13"/>
            <x v="16"/>
          </reference>
        </references>
      </pivotArea>
    </format>
    <format dxfId="2901">
      <pivotArea dataOnly="0" labelOnly="1" outline="0" fieldPosition="0">
        <references count="2">
          <reference field="0" count="1" selected="0">
            <x v="16"/>
          </reference>
          <reference field="3" count="5">
            <x v="2"/>
            <x v="7"/>
            <x v="10"/>
            <x v="11"/>
            <x v="13"/>
          </reference>
        </references>
      </pivotArea>
    </format>
    <format dxfId="2900">
      <pivotArea dataOnly="0" labelOnly="1" outline="0" fieldPosition="0">
        <references count="2">
          <reference field="0" count="1" selected="0">
            <x v="17"/>
          </reference>
          <reference field="3" count="11">
            <x v="2"/>
            <x v="7"/>
            <x v="10"/>
            <x v="11"/>
            <x v="12"/>
            <x v="13"/>
            <x v="17"/>
            <x v="19"/>
            <x v="20"/>
            <x v="21"/>
            <x v="23"/>
          </reference>
        </references>
      </pivotArea>
    </format>
    <format dxfId="2899">
      <pivotArea dataOnly="0" labelOnly="1" outline="0" fieldPosition="0">
        <references count="2">
          <reference field="0" count="1" selected="0">
            <x v="18"/>
          </reference>
          <reference field="3" count="2">
            <x v="2"/>
            <x v="13"/>
          </reference>
        </references>
      </pivotArea>
    </format>
    <format dxfId="2898">
      <pivotArea dataOnly="0" labelOnly="1" outline="0" fieldPosition="0">
        <references count="2">
          <reference field="0" count="1" selected="0">
            <x v="19"/>
          </reference>
          <reference field="3" count="4">
            <x v="1"/>
            <x v="2"/>
            <x v="7"/>
            <x v="10"/>
          </reference>
        </references>
      </pivotArea>
    </format>
    <format dxfId="2897">
      <pivotArea dataOnly="0" labelOnly="1" outline="0" fieldPosition="0">
        <references count="2">
          <reference field="0" count="1" selected="0">
            <x v="20"/>
          </reference>
          <reference field="3" count="8">
            <x v="1"/>
            <x v="2"/>
            <x v="7"/>
            <x v="10"/>
            <x v="13"/>
            <x v="15"/>
            <x v="17"/>
            <x v="24"/>
          </reference>
        </references>
      </pivotArea>
    </format>
    <format dxfId="2896">
      <pivotArea dataOnly="0" labelOnly="1" outline="0" fieldPosition="0">
        <references count="2">
          <reference field="0" count="1" selected="0">
            <x v="21"/>
          </reference>
          <reference field="3" count="2">
            <x v="6"/>
            <x v="7"/>
          </reference>
        </references>
      </pivotArea>
    </format>
    <format dxfId="2895">
      <pivotArea dataOnly="0" labelOnly="1" outline="0" fieldPosition="0">
        <references count="2">
          <reference field="0" count="1" selected="0">
            <x v="22"/>
          </reference>
          <reference field="3" count="9">
            <x v="1"/>
            <x v="2"/>
            <x v="7"/>
            <x v="10"/>
            <x v="12"/>
            <x v="13"/>
            <x v="19"/>
            <x v="21"/>
            <x v="23"/>
          </reference>
        </references>
      </pivotArea>
    </format>
    <format dxfId="2894">
      <pivotArea dataOnly="0" labelOnly="1" outline="0" fieldPosition="0">
        <references count="2">
          <reference field="0" count="1" selected="0">
            <x v="23"/>
          </reference>
          <reference field="3" count="2">
            <x v="2"/>
            <x v="6"/>
          </reference>
        </references>
      </pivotArea>
    </format>
    <format dxfId="2893">
      <pivotArea dataOnly="0" labelOnly="1" outline="0" fieldPosition="0">
        <references count="2">
          <reference field="0" count="1" selected="0">
            <x v="24"/>
          </reference>
          <reference field="3" count="3">
            <x v="2"/>
            <x v="19"/>
            <x v="22"/>
          </reference>
        </references>
      </pivotArea>
    </format>
    <format dxfId="2892">
      <pivotArea dataOnly="0" labelOnly="1" outline="0" fieldPosition="0">
        <references count="2">
          <reference field="0" count="1" selected="0">
            <x v="25"/>
          </reference>
          <reference field="3" count="2">
            <x v="3"/>
            <x v="22"/>
          </reference>
        </references>
      </pivotArea>
    </format>
    <format dxfId="2891">
      <pivotArea dataOnly="0" labelOnly="1" outline="0" fieldPosition="0">
        <references count="2">
          <reference field="0" count="1" selected="0">
            <x v="26"/>
          </reference>
          <reference field="3" count="12">
            <x v="1"/>
            <x v="2"/>
            <x v="7"/>
            <x v="10"/>
            <x v="11"/>
            <x v="12"/>
            <x v="13"/>
            <x v="17"/>
            <x v="19"/>
            <x v="20"/>
            <x v="21"/>
            <x v="23"/>
          </reference>
        </references>
      </pivotArea>
    </format>
    <format dxfId="2890">
      <pivotArea dataOnly="0" labelOnly="1" outline="0" fieldPosition="0">
        <references count="2">
          <reference field="0" count="1" selected="0">
            <x v="27"/>
          </reference>
          <reference field="3" count="7">
            <x v="2"/>
            <x v="7"/>
            <x v="9"/>
            <x v="10"/>
            <x v="11"/>
            <x v="12"/>
            <x v="13"/>
          </reference>
        </references>
      </pivotArea>
    </format>
    <format dxfId="2889">
      <pivotArea dataOnly="0" labelOnly="1" outline="0" fieldPosition="0">
        <references count="2">
          <reference field="0" count="1" selected="0">
            <x v="28"/>
          </reference>
          <reference field="3" count="7">
            <x v="7"/>
            <x v="10"/>
            <x v="11"/>
            <x v="12"/>
            <x v="13"/>
            <x v="17"/>
            <x v="20"/>
          </reference>
        </references>
      </pivotArea>
    </format>
    <format dxfId="2888">
      <pivotArea dataOnly="0" labelOnly="1" outline="0" fieldPosition="0">
        <references count="2">
          <reference field="0" count="1" selected="0">
            <x v="29"/>
          </reference>
          <reference field="3" count="9">
            <x v="2"/>
            <x v="7"/>
            <x v="10"/>
            <x v="11"/>
            <x v="12"/>
            <x v="13"/>
            <x v="17"/>
            <x v="19"/>
            <x v="20"/>
          </reference>
        </references>
      </pivotArea>
    </format>
    <format dxfId="2887">
      <pivotArea dataOnly="0" labelOnly="1" outline="0" fieldPosition="0">
        <references count="2">
          <reference field="0" count="1" selected="0">
            <x v="30"/>
          </reference>
          <reference field="3" count="3">
            <x v="7"/>
            <x v="10"/>
            <x v="13"/>
          </reference>
        </references>
      </pivotArea>
    </format>
    <format dxfId="2886">
      <pivotArea dataOnly="0" labelOnly="1" outline="0" fieldPosition="0">
        <references count="2">
          <reference field="0" count="1" selected="0">
            <x v="31"/>
          </reference>
          <reference field="3" count="10">
            <x v="1"/>
            <x v="2"/>
            <x v="7"/>
            <x v="10"/>
            <x v="11"/>
            <x v="12"/>
            <x v="13"/>
            <x v="17"/>
            <x v="19"/>
            <x v="21"/>
          </reference>
        </references>
      </pivotArea>
    </format>
    <format dxfId="2885">
      <pivotArea dataOnly="0" labelOnly="1" outline="0" fieldPosition="0">
        <references count="2">
          <reference field="0" count="1" selected="0">
            <x v="32"/>
          </reference>
          <reference field="3" count="12">
            <x v="2"/>
            <x v="4"/>
            <x v="7"/>
            <x v="8"/>
            <x v="10"/>
            <x v="11"/>
            <x v="12"/>
            <x v="13"/>
            <x v="17"/>
            <x v="19"/>
            <x v="20"/>
            <x v="21"/>
          </reference>
        </references>
      </pivotArea>
    </format>
    <format dxfId="2884">
      <pivotArea dataOnly="0" labelOnly="1" outline="0" fieldPosition="0">
        <references count="2">
          <reference field="0" count="1" selected="0">
            <x v="33"/>
          </reference>
          <reference field="3" count="8">
            <x v="5"/>
            <x v="7"/>
            <x v="8"/>
            <x v="10"/>
            <x v="11"/>
            <x v="19"/>
            <x v="20"/>
            <x v="23"/>
          </reference>
        </references>
      </pivotArea>
    </format>
    <format dxfId="2883">
      <pivotArea dataOnly="0" labelOnly="1" outline="0" fieldPosition="0">
        <references count="2">
          <reference field="0" count="1" selected="0">
            <x v="34"/>
          </reference>
          <reference field="3" count="9">
            <x v="0"/>
            <x v="2"/>
            <x v="6"/>
            <x v="7"/>
            <x v="8"/>
            <x v="10"/>
            <x v="17"/>
            <x v="23"/>
            <x v="24"/>
          </reference>
        </references>
      </pivotArea>
    </format>
    <format dxfId="2882">
      <pivotArea dataOnly="0" labelOnly="1" outline="0" fieldPosition="0">
        <references count="2">
          <reference field="0" count="1" selected="0">
            <x v="35"/>
          </reference>
          <reference field="3" count="7">
            <x v="0"/>
            <x v="5"/>
            <x v="11"/>
            <x v="17"/>
            <x v="19"/>
            <x v="20"/>
            <x v="24"/>
          </reference>
        </references>
      </pivotArea>
    </format>
    <format dxfId="2881">
      <pivotArea dataOnly="0" labelOnly="1" outline="0" fieldPosition="0">
        <references count="2">
          <reference field="0" count="1" selected="0">
            <x v="36"/>
          </reference>
          <reference field="3" count="2">
            <x v="3"/>
            <x v="15"/>
          </reference>
        </references>
      </pivotArea>
    </format>
    <format dxfId="2880">
      <pivotArea dataOnly="0" labelOnly="1" outline="0" fieldPosition="0">
        <references count="2">
          <reference field="0" count="1" selected="0">
            <x v="37"/>
          </reference>
          <reference field="3" count="6">
            <x v="2"/>
            <x v="7"/>
            <x v="11"/>
            <x v="13"/>
            <x v="19"/>
            <x v="20"/>
          </reference>
        </references>
      </pivotArea>
    </format>
    <format dxfId="2879">
      <pivotArea dataOnly="0" labelOnly="1" outline="0" fieldPosition="0">
        <references count="2">
          <reference field="0" count="1" selected="0">
            <x v="38"/>
          </reference>
          <reference field="3" count="2">
            <x v="10"/>
            <x v="12"/>
          </reference>
        </references>
      </pivotArea>
    </format>
    <format dxfId="2878">
      <pivotArea dataOnly="0" labelOnly="1" outline="0" fieldPosition="0">
        <references count="2">
          <reference field="0" count="1" selected="0">
            <x v="39"/>
          </reference>
          <reference field="3" count="5">
            <x v="2"/>
            <x v="7"/>
            <x v="11"/>
            <x v="12"/>
            <x v="13"/>
          </reference>
        </references>
      </pivotArea>
    </format>
    <format dxfId="2877">
      <pivotArea dataOnly="0" labelOnly="1" outline="0" fieldPosition="0">
        <references count="2">
          <reference field="0" count="1" selected="0">
            <x v="40"/>
          </reference>
          <reference field="3" count="2">
            <x v="18"/>
            <x v="24"/>
          </reference>
        </references>
      </pivotArea>
    </format>
    <format dxfId="2876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"/>
          </reference>
          <reference field="6" count="2">
            <x v="3"/>
            <x v="5"/>
          </reference>
        </references>
      </pivotArea>
    </format>
    <format dxfId="2875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6" count="2">
            <x v="6"/>
            <x v="8"/>
          </reference>
        </references>
      </pivotArea>
    </format>
    <format dxfId="2874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2873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9"/>
          </reference>
          <reference field="6" count="1">
            <x v="4"/>
          </reference>
        </references>
      </pivotArea>
    </format>
    <format dxfId="2872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0"/>
          </reference>
          <reference field="6" count="3">
            <x v="3"/>
            <x v="4"/>
            <x v="5"/>
          </reference>
        </references>
      </pivotArea>
    </format>
    <format dxfId="2871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2"/>
          </reference>
          <reference field="6" count="1">
            <x v="8"/>
          </reference>
        </references>
      </pivotArea>
    </format>
    <format dxfId="2870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3"/>
          </reference>
          <reference field="6" count="3">
            <x v="4"/>
            <x v="5"/>
            <x v="8"/>
          </reference>
        </references>
      </pivotArea>
    </format>
    <format dxfId="2869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4"/>
          </reference>
          <reference field="6" count="1">
            <x v="6"/>
          </reference>
        </references>
      </pivotArea>
    </format>
    <format dxfId="2868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9"/>
          </reference>
          <reference field="6" count="1">
            <x v="5"/>
          </reference>
        </references>
      </pivotArea>
    </format>
    <format dxfId="2867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0"/>
          </reference>
          <reference field="6" count="3">
            <x v="3"/>
            <x v="4"/>
            <x v="8"/>
          </reference>
        </references>
      </pivotArea>
    </format>
    <format dxfId="2866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1"/>
          </reference>
          <reference field="6" count="1">
            <x v="9"/>
          </reference>
        </references>
      </pivotArea>
    </format>
    <format dxfId="2865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3"/>
          </reference>
          <reference field="6" count="1">
            <x v="5"/>
          </reference>
        </references>
      </pivotArea>
    </format>
    <format dxfId="2864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"/>
          </reference>
          <reference field="6" count="3">
            <x v="5"/>
            <x v="6"/>
            <x v="8"/>
          </reference>
        </references>
      </pivotArea>
    </format>
    <format dxfId="2863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7"/>
          </reference>
          <reference field="6" count="2">
            <x v="2"/>
            <x v="5"/>
          </reference>
        </references>
      </pivotArea>
    </format>
    <format dxfId="2862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0"/>
          </reference>
          <reference field="6" count="2">
            <x v="2"/>
            <x v="8"/>
          </reference>
        </references>
      </pivotArea>
    </format>
    <format dxfId="2861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1"/>
          </reference>
          <reference field="6" count="2">
            <x v="2"/>
            <x v="5"/>
          </reference>
        </references>
      </pivotArea>
    </format>
    <format dxfId="2860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2"/>
          </reference>
          <reference field="6" count="1">
            <x v="6"/>
          </reference>
        </references>
      </pivotArea>
    </format>
    <format dxfId="2859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3"/>
          </reference>
          <reference field="6" count="2">
            <x v="2"/>
            <x v="8"/>
          </reference>
        </references>
      </pivotArea>
    </format>
    <format dxfId="2858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5"/>
          </reference>
          <reference field="6" count="1">
            <x v="3"/>
          </reference>
        </references>
      </pivotArea>
    </format>
    <format dxfId="2857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0"/>
          </reference>
          <reference field="6" count="3">
            <x v="2"/>
            <x v="5"/>
            <x v="8"/>
          </reference>
        </references>
      </pivotArea>
    </format>
    <format dxfId="2856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1"/>
          </reference>
          <reference field="6" count="1">
            <x v="5"/>
          </reference>
        </references>
      </pivotArea>
    </format>
    <format dxfId="2855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2854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2"/>
          </reference>
          <reference field="6" count="2">
            <x v="5"/>
            <x v="8"/>
          </reference>
        </references>
      </pivotArea>
    </format>
    <format dxfId="2853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9"/>
          </reference>
          <reference field="6" count="1">
            <x v="4"/>
          </reference>
        </references>
      </pivotArea>
    </format>
    <format dxfId="2852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851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3"/>
          </reference>
          <reference field="6" count="1">
            <x v="4"/>
          </reference>
        </references>
      </pivotArea>
    </format>
    <format dxfId="2850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23"/>
          </reference>
          <reference field="6" count="1">
            <x v="8"/>
          </reference>
        </references>
      </pivotArea>
    </format>
    <format dxfId="2849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2"/>
          </reference>
          <reference field="6" count="3">
            <x v="5"/>
            <x v="6"/>
            <x v="8"/>
          </reference>
        </references>
      </pivotArea>
    </format>
    <format dxfId="2848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7"/>
          </reference>
          <reference field="6" count="2">
            <x v="3"/>
            <x v="5"/>
          </reference>
        </references>
      </pivotArea>
    </format>
    <format dxfId="2847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12"/>
          </reference>
          <reference field="6" count="1">
            <x v="6"/>
          </reference>
        </references>
      </pivotArea>
    </format>
    <format dxfId="2846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13"/>
          </reference>
          <reference field="6" count="3">
            <x v="2"/>
            <x v="4"/>
            <x v="8"/>
          </reference>
        </references>
      </pivotArea>
    </format>
    <format dxfId="2845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1"/>
          </reference>
          <reference field="6" count="1">
            <x v="8"/>
          </reference>
        </references>
      </pivotArea>
    </format>
    <format dxfId="2844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6"/>
          </reference>
          <reference field="6" count="3">
            <x v="4"/>
            <x v="8"/>
            <x v="9"/>
          </reference>
        </references>
      </pivotArea>
    </format>
    <format dxfId="2843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16"/>
          </reference>
          <reference field="6" count="1">
            <x v="4"/>
          </reference>
        </references>
      </pivotArea>
    </format>
    <format dxfId="2842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6"/>
          </reference>
          <reference field="6" count="2">
            <x v="4"/>
            <x v="8"/>
          </reference>
        </references>
      </pivotArea>
    </format>
    <format dxfId="2841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3"/>
          </reference>
          <reference field="6" count="1">
            <x v="8"/>
          </reference>
        </references>
      </pivotArea>
    </format>
    <format dxfId="2840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6"/>
          </reference>
          <reference field="6" count="2">
            <x v="4"/>
            <x v="8"/>
          </reference>
        </references>
      </pivotArea>
    </format>
    <format dxfId="2839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6"/>
          </reference>
          <reference field="6" count="1">
            <x v="8"/>
          </reference>
        </references>
      </pivotArea>
    </format>
    <format dxfId="2838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16"/>
          </reference>
          <reference field="6" count="1">
            <x v="4"/>
          </reference>
        </references>
      </pivotArea>
    </format>
    <format dxfId="2837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16"/>
          </reference>
          <reference field="6" count="1">
            <x v="3"/>
          </reference>
        </references>
      </pivotArea>
    </format>
    <format dxfId="2836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0"/>
          </reference>
          <reference field="6" count="1">
            <x v="4"/>
          </reference>
        </references>
      </pivotArea>
    </format>
    <format dxfId="2835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7"/>
          </reference>
          <reference field="6" count="1">
            <x v="5"/>
          </reference>
        </references>
      </pivotArea>
    </format>
    <format dxfId="2834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833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3"/>
          </reference>
          <reference field="6" count="1">
            <x v="8"/>
          </reference>
        </references>
      </pivotArea>
    </format>
    <format dxfId="2832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20"/>
          </reference>
          <reference field="6" count="1">
            <x v="2"/>
          </reference>
        </references>
      </pivotArea>
    </format>
    <format dxfId="2831">
      <pivotArea dataOnly="0" labelOnly="1" outline="0" fieldPosition="0">
        <references count="3">
          <reference field="0" count="1" selected="0">
            <x v="13"/>
          </reference>
          <reference field="3" count="1" selected="0">
            <x v="2"/>
          </reference>
          <reference field="6" count="1">
            <x v="3"/>
          </reference>
        </references>
      </pivotArea>
    </format>
    <format dxfId="2830">
      <pivotArea dataOnly="0" labelOnly="1" outline="0" fieldPosition="0">
        <references count="3">
          <reference field="0" count="1" selected="0">
            <x v="1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2829">
      <pivotArea dataOnly="0" labelOnly="1" outline="0" fieldPosition="0">
        <references count="3">
          <reference field="0" count="1" selected="0">
            <x v="15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2828">
      <pivotArea dataOnly="0" labelOnly="1" outline="0" fieldPosition="0">
        <references count="3">
          <reference field="0" count="1" selected="0">
            <x v="15"/>
          </reference>
          <reference field="3" count="1" selected="0">
            <x v="16"/>
          </reference>
          <reference field="6" count="3">
            <x v="3"/>
            <x v="4"/>
            <x v="8"/>
          </reference>
        </references>
      </pivotArea>
    </format>
    <format dxfId="2827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2"/>
          </reference>
          <reference field="6" count="2">
            <x v="8"/>
            <x v="9"/>
          </reference>
        </references>
      </pivotArea>
    </format>
    <format dxfId="2826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7"/>
          </reference>
          <reference field="6" count="1">
            <x v="8"/>
          </reference>
        </references>
      </pivotArea>
    </format>
    <format dxfId="2825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13"/>
          </reference>
          <reference field="6" count="3">
            <x v="4"/>
            <x v="8"/>
            <x v="9"/>
          </reference>
        </references>
      </pivotArea>
    </format>
    <format dxfId="2824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2823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2822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2821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1"/>
          </reference>
          <reference field="6" count="2">
            <x v="4"/>
            <x v="8"/>
          </reference>
        </references>
      </pivotArea>
    </format>
    <format dxfId="2820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3"/>
          </reference>
          <reference field="6" count="1">
            <x v="9"/>
          </reference>
        </references>
      </pivotArea>
    </format>
    <format dxfId="2819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2818">
      <pivotArea dataOnly="0" labelOnly="1" outline="0" fieldPosition="0">
        <references count="3">
          <reference field="0" count="1" selected="0">
            <x v="18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2817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2816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2"/>
          </reference>
          <reference field="6" count="1">
            <x v="6"/>
          </reference>
        </references>
      </pivotArea>
    </format>
    <format dxfId="2815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7"/>
          </reference>
          <reference field="6" count="1">
            <x v="3"/>
          </reference>
        </references>
      </pivotArea>
    </format>
    <format dxfId="2814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2813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2812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7"/>
          </reference>
          <reference field="6" count="3">
            <x v="2"/>
            <x v="5"/>
            <x v="9"/>
          </reference>
        </references>
      </pivotArea>
    </format>
    <format dxfId="2811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0"/>
          </reference>
          <reference field="6" count="2">
            <x v="2"/>
            <x v="3"/>
          </reference>
        </references>
      </pivotArea>
    </format>
    <format dxfId="2810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3"/>
          </reference>
          <reference field="6" count="2">
            <x v="4"/>
            <x v="9"/>
          </reference>
        </references>
      </pivotArea>
    </format>
    <format dxfId="2809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5"/>
          </reference>
          <reference field="6" count="1">
            <x v="8"/>
          </reference>
        </references>
      </pivotArea>
    </format>
    <format dxfId="2808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7"/>
          </reference>
          <reference field="6" count="1">
            <x v="5"/>
          </reference>
        </references>
      </pivotArea>
    </format>
    <format dxfId="2807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24"/>
          </reference>
          <reference field="6" count="1">
            <x v="2"/>
          </reference>
        </references>
      </pivotArea>
    </format>
    <format dxfId="2806">
      <pivotArea dataOnly="0" labelOnly="1" outline="0" fieldPosition="0">
        <references count="3">
          <reference field="0" count="1" selected="0">
            <x v="21"/>
          </reference>
          <reference field="3" count="1" selected="0">
            <x v="6"/>
          </reference>
          <reference field="6" count="1">
            <x v="9"/>
          </reference>
        </references>
      </pivotArea>
    </format>
    <format dxfId="2805">
      <pivotArea dataOnly="0" labelOnly="1" outline="0" fieldPosition="0">
        <references count="3">
          <reference field="0" count="1" selected="0">
            <x v="21"/>
          </reference>
          <reference field="3" count="1" selected="0">
            <x v="7"/>
          </reference>
          <reference field="6" count="1">
            <x v="3"/>
          </reference>
        </references>
      </pivotArea>
    </format>
    <format dxfId="2804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"/>
          </reference>
          <reference field="6" count="1">
            <x v="8"/>
          </reference>
        </references>
      </pivotArea>
    </format>
    <format dxfId="2803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2"/>
          </reference>
          <reference field="6" count="2">
            <x v="6"/>
            <x v="8"/>
          </reference>
        </references>
      </pivotArea>
    </format>
    <format dxfId="2802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2801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2800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3"/>
          </reference>
          <reference field="6" count="2">
            <x v="2"/>
            <x v="8"/>
          </reference>
        </references>
      </pivotArea>
    </format>
    <format dxfId="2799">
      <pivotArea dataOnly="0" labelOnly="1" outline="0" fieldPosition="0">
        <references count="3">
          <reference field="0" count="1" selected="0">
            <x v="23"/>
          </reference>
          <reference field="3" count="1" selected="0">
            <x v="2"/>
          </reference>
          <reference field="6" count="1">
            <x v="9"/>
          </reference>
        </references>
      </pivotArea>
    </format>
    <format dxfId="2798">
      <pivotArea dataOnly="0" labelOnly="1" outline="0" fieldPosition="0">
        <references count="3">
          <reference field="0" count="1" selected="0">
            <x v="2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2797">
      <pivotArea dataOnly="0" labelOnly="1" outline="0" fieldPosition="0">
        <references count="3">
          <reference field="0" count="1" selected="0">
            <x v="25"/>
          </reference>
          <reference field="3" count="1" selected="0">
            <x v="3"/>
          </reference>
          <reference field="6" count="1">
            <x v="5"/>
          </reference>
        </references>
      </pivotArea>
    </format>
    <format dxfId="2796">
      <pivotArea dataOnly="0" labelOnly="1" outline="0" fieldPosition="0">
        <references count="3">
          <reference field="0" count="1" selected="0">
            <x v="25"/>
          </reference>
          <reference field="3" count="1" selected="0">
            <x v="22"/>
          </reference>
          <reference field="6" count="2">
            <x v="2"/>
            <x v="5"/>
          </reference>
        </references>
      </pivotArea>
    </format>
    <format dxfId="2795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2794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"/>
          </reference>
          <reference field="6" count="4">
            <x v="5"/>
            <x v="6"/>
            <x v="8"/>
            <x v="9"/>
          </reference>
        </references>
      </pivotArea>
    </format>
    <format dxfId="2793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7"/>
          </reference>
          <reference field="6" count="3">
            <x v="2"/>
            <x v="4"/>
            <x v="6"/>
          </reference>
        </references>
      </pivotArea>
    </format>
    <format dxfId="2792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0"/>
          </reference>
          <reference field="6" count="2">
            <x v="2"/>
            <x v="4"/>
          </reference>
        </references>
      </pivotArea>
    </format>
    <format dxfId="2791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790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2"/>
          </reference>
          <reference field="6" count="2">
            <x v="8"/>
            <x v="9"/>
          </reference>
        </references>
      </pivotArea>
    </format>
    <format dxfId="2789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3"/>
          </reference>
          <reference field="6" count="3">
            <x v="4"/>
            <x v="5"/>
            <x v="8"/>
          </reference>
        </references>
      </pivotArea>
    </format>
    <format dxfId="2788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7"/>
          </reference>
          <reference field="6" count="1">
            <x v="5"/>
          </reference>
        </references>
      </pivotArea>
    </format>
    <format dxfId="2787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9"/>
          </reference>
          <reference field="6" count="1">
            <x v="6"/>
          </reference>
        </references>
      </pivotArea>
    </format>
    <format dxfId="2786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0"/>
          </reference>
          <reference field="6" count="1">
            <x v="2"/>
          </reference>
        </references>
      </pivotArea>
    </format>
    <format dxfId="2785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1"/>
          </reference>
          <reference field="6" count="1">
            <x v="5"/>
          </reference>
        </references>
      </pivotArea>
    </format>
    <format dxfId="2784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3"/>
          </reference>
          <reference field="6" count="1">
            <x v="6"/>
          </reference>
        </references>
      </pivotArea>
    </format>
    <format dxfId="2783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2"/>
          </reference>
          <reference field="6" count="2">
            <x v="5"/>
            <x v="8"/>
          </reference>
        </references>
      </pivotArea>
    </format>
    <format dxfId="2782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9"/>
          </reference>
          <reference field="6" count="1">
            <x v="2"/>
          </reference>
        </references>
      </pivotArea>
    </format>
    <format dxfId="2781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2780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779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2"/>
          </reference>
          <reference field="6" count="2">
            <x v="8"/>
            <x v="9"/>
          </reference>
        </references>
      </pivotArea>
    </format>
    <format dxfId="2778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2777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7"/>
          </reference>
          <reference field="6" count="1">
            <x v="8"/>
          </reference>
        </references>
      </pivotArea>
    </format>
    <format dxfId="2776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0"/>
          </reference>
          <reference field="6" count="2">
            <x v="1"/>
            <x v="4"/>
          </reference>
        </references>
      </pivotArea>
    </format>
    <format dxfId="2775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1"/>
          </reference>
          <reference field="6" count="1">
            <x v="8"/>
          </reference>
        </references>
      </pivotArea>
    </format>
    <format dxfId="2774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3"/>
          </reference>
          <reference field="6" count="1">
            <x v="4"/>
          </reference>
        </references>
      </pivotArea>
    </format>
    <format dxfId="2773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2772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2"/>
          </reference>
          <reference field="6" count="4">
            <x v="4"/>
            <x v="6"/>
            <x v="8"/>
            <x v="9"/>
          </reference>
        </references>
      </pivotArea>
    </format>
    <format dxfId="2771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7"/>
          </reference>
          <reference field="6" count="3">
            <x v="2"/>
            <x v="4"/>
            <x v="8"/>
          </reference>
        </references>
      </pivotArea>
    </format>
    <format dxfId="2770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0"/>
          </reference>
          <reference field="6" count="2">
            <x v="2"/>
            <x v="8"/>
          </reference>
        </references>
      </pivotArea>
    </format>
    <format dxfId="2769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1"/>
          </reference>
          <reference field="6" count="2">
            <x v="2"/>
            <x v="8"/>
          </reference>
        </references>
      </pivotArea>
    </format>
    <format dxfId="2768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2"/>
          </reference>
          <reference field="6" count="1">
            <x v="9"/>
          </reference>
        </references>
      </pivotArea>
    </format>
    <format dxfId="2767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3"/>
          </reference>
          <reference field="6" count="3">
            <x v="6"/>
            <x v="8"/>
            <x v="9"/>
          </reference>
        </references>
      </pivotArea>
    </format>
    <format dxfId="2766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2765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9"/>
          </reference>
          <reference field="6" count="3">
            <x v="6"/>
            <x v="8"/>
            <x v="9"/>
          </reference>
        </references>
      </pivotArea>
    </format>
    <format dxfId="2764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20"/>
          </reference>
          <reference field="6" count="2">
            <x v="2"/>
            <x v="8"/>
          </reference>
        </references>
      </pivotArea>
    </format>
    <format dxfId="2763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7"/>
          </reference>
          <reference field="6" count="1">
            <x v="4"/>
          </reference>
        </references>
      </pivotArea>
    </format>
    <format dxfId="2762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10"/>
          </reference>
          <reference field="6" count="1">
            <x v="3"/>
          </reference>
        </references>
      </pivotArea>
    </format>
    <format dxfId="2761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2760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2759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2758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7"/>
          </reference>
          <reference field="6" count="1">
            <x v="2"/>
          </reference>
        </references>
      </pivotArea>
    </format>
    <format dxfId="2757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2"/>
          </reference>
          <reference field="6" count="1">
            <x v="4"/>
          </reference>
        </references>
      </pivotArea>
    </format>
    <format dxfId="2756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3"/>
          </reference>
          <reference field="6" count="4">
            <x v="2"/>
            <x v="4"/>
            <x v="8"/>
            <x v="9"/>
          </reference>
        </references>
      </pivotArea>
    </format>
    <format dxfId="2755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2754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"/>
          </reference>
          <reference field="6" count="1">
            <x v="6"/>
          </reference>
        </references>
      </pivotArea>
    </format>
    <format dxfId="2753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4"/>
          </reference>
          <reference field="6" count="1">
            <x v="5"/>
          </reference>
        </references>
      </pivotArea>
    </format>
    <format dxfId="2752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7"/>
          </reference>
          <reference field="6" count="2">
            <x v="3"/>
            <x v="6"/>
          </reference>
        </references>
      </pivotArea>
    </format>
    <format dxfId="2751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8"/>
          </reference>
          <reference field="6" count="1">
            <x v="5"/>
          </reference>
        </references>
      </pivotArea>
    </format>
    <format dxfId="2750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0"/>
          </reference>
          <reference field="6" count="4">
            <x v="2"/>
            <x v="3"/>
            <x v="5"/>
            <x v="6"/>
          </reference>
        </references>
      </pivotArea>
    </format>
    <format dxfId="2749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748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2"/>
          </reference>
          <reference field="6" count="3">
            <x v="4"/>
            <x v="6"/>
            <x v="9"/>
          </reference>
        </references>
      </pivotArea>
    </format>
    <format dxfId="2747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3"/>
          </reference>
          <reference field="6" count="1">
            <x v="6"/>
          </reference>
        </references>
      </pivotArea>
    </format>
    <format dxfId="2746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9"/>
          </reference>
          <reference field="6" count="1">
            <x v="9"/>
          </reference>
        </references>
      </pivotArea>
    </format>
    <format dxfId="2745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0"/>
          </reference>
          <reference field="6" count="1">
            <x v="3"/>
          </reference>
        </references>
      </pivotArea>
    </format>
    <format dxfId="2744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1"/>
          </reference>
          <reference field="6" count="2">
            <x v="6"/>
            <x v="9"/>
          </reference>
        </references>
      </pivotArea>
    </format>
    <format dxfId="2743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5"/>
          </reference>
          <reference field="6" count="1">
            <x v="3"/>
          </reference>
        </references>
      </pivotArea>
    </format>
    <format dxfId="2742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7"/>
          </reference>
          <reference field="6" count="2">
            <x v="5"/>
            <x v="6"/>
          </reference>
        </references>
      </pivotArea>
    </format>
    <format dxfId="2741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8"/>
          </reference>
          <reference field="6" count="1">
            <x v="2"/>
          </reference>
        </references>
      </pivotArea>
    </format>
    <format dxfId="2740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10"/>
          </reference>
          <reference field="6" count="3">
            <x v="3"/>
            <x v="6"/>
            <x v="8"/>
          </reference>
        </references>
      </pivotArea>
    </format>
    <format dxfId="2739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11"/>
          </reference>
          <reference field="6" count="1">
            <x v="6"/>
          </reference>
        </references>
      </pivotArea>
    </format>
    <format dxfId="2738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20"/>
          </reference>
          <reference field="6" count="3">
            <x v="3"/>
            <x v="4"/>
            <x v="6"/>
          </reference>
        </references>
      </pivotArea>
    </format>
    <format dxfId="2737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2736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2735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3"/>
          </reference>
          <reference field="6" count="1">
            <x v="2"/>
          </reference>
        </references>
      </pivotArea>
    </format>
    <format dxfId="2734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4"/>
          </reference>
          <reference field="6" count="1">
            <x v="5"/>
          </reference>
        </references>
      </pivotArea>
    </format>
    <format dxfId="2733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0"/>
          </reference>
          <reference field="6" count="2">
            <x v="6"/>
            <x v="9"/>
          </reference>
        </references>
      </pivotArea>
    </format>
    <format dxfId="2732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2731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1"/>
          </reference>
          <reference field="6" count="1">
            <x v="6"/>
          </reference>
        </references>
      </pivotArea>
    </format>
    <format dxfId="2730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7"/>
          </reference>
          <reference field="6" count="1">
            <x v="2"/>
          </reference>
        </references>
      </pivotArea>
    </format>
    <format dxfId="2729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9"/>
          </reference>
          <reference field="6" count="1">
            <x v="6"/>
          </reference>
        </references>
      </pivotArea>
    </format>
    <format dxfId="2728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24"/>
          </reference>
          <reference field="6" count="1">
            <x v="2"/>
          </reference>
        </references>
      </pivotArea>
    </format>
    <format dxfId="2727">
      <pivotArea dataOnly="0" labelOnly="1" outline="0" fieldPosition="0">
        <references count="3">
          <reference field="0" count="1" selected="0">
            <x v="36"/>
          </reference>
          <reference field="3" count="1" selected="0">
            <x v="3"/>
          </reference>
          <reference field="6" count="1">
            <x v="3"/>
          </reference>
        </references>
      </pivotArea>
    </format>
    <format dxfId="2726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2"/>
          </reference>
          <reference field="6" count="3">
            <x v="5"/>
            <x v="8"/>
            <x v="9"/>
          </reference>
        </references>
      </pivotArea>
    </format>
    <format dxfId="2725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7"/>
          </reference>
          <reference field="6" count="3">
            <x v="2"/>
            <x v="7"/>
            <x v="9"/>
          </reference>
        </references>
      </pivotArea>
    </format>
    <format dxfId="2724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723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3"/>
          </reference>
          <reference field="6" count="2">
            <x v="8"/>
            <x v="9"/>
          </reference>
        </references>
      </pivotArea>
    </format>
    <format dxfId="2722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9"/>
          </reference>
          <reference field="6" count="1">
            <x v="8"/>
          </reference>
        </references>
      </pivotArea>
    </format>
    <format dxfId="2721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20"/>
          </reference>
          <reference field="6" count="4">
            <x v="2"/>
            <x v="4"/>
            <x v="8"/>
            <x v="9"/>
          </reference>
        </references>
      </pivotArea>
    </format>
    <format dxfId="2720">
      <pivotArea dataOnly="0" labelOnly="1" outline="0" fieldPosition="0">
        <references count="3">
          <reference field="0" count="1" selected="0">
            <x v="38"/>
          </reference>
          <reference field="3" count="1" selected="0">
            <x v="10"/>
          </reference>
          <reference field="6" count="1">
            <x v="3"/>
          </reference>
        </references>
      </pivotArea>
    </format>
    <format dxfId="2719">
      <pivotArea dataOnly="0" labelOnly="1" outline="0" fieldPosition="0">
        <references count="3">
          <reference field="0" count="1" selected="0">
            <x v="38"/>
          </reference>
          <reference field="3" count="1" selected="0">
            <x v="12"/>
          </reference>
          <reference field="6" count="1">
            <x v="5"/>
          </reference>
        </references>
      </pivotArea>
    </format>
    <format dxfId="2718">
      <pivotArea dataOnly="0" labelOnly="1" outline="0" fieldPosition="0">
        <references count="3">
          <reference field="0" count="1" selected="0">
            <x v="39"/>
          </reference>
          <reference field="3" count="1" selected="0">
            <x v="2"/>
          </reference>
          <reference field="6" count="1">
            <x v="9"/>
          </reference>
        </references>
      </pivotArea>
    </format>
    <format dxfId="2717">
      <pivotArea dataOnly="0" labelOnly="1" outline="0" fieldPosition="0">
        <references count="3">
          <reference field="0" count="1" selected="0">
            <x v="40"/>
          </reference>
          <reference field="3" count="1" selected="0">
            <x v="18"/>
          </reference>
          <reference field="6" count="1">
            <x v="5"/>
          </reference>
        </references>
      </pivotArea>
    </format>
    <format dxfId="271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71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71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713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71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71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7"/>
          </reference>
          <reference field="6" count="1" selected="0">
            <x v="4"/>
          </reference>
          <reference field="7" count="2">
            <x v="2"/>
            <x v="4"/>
          </reference>
        </references>
      </pivotArea>
    </format>
    <format dxfId="271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70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9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70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270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70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70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70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703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70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70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4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70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9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69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3"/>
          </reference>
          <reference field="7" count="2">
            <x v="2"/>
            <x v="4"/>
          </reference>
        </references>
      </pivotArea>
    </format>
    <format dxfId="269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69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9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9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69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69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692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691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690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689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688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2687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2686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685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684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2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68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682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681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80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5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679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2678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677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2676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67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67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673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67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67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2670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66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66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2667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666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665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664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663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662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661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660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659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58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57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656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655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9"/>
          </reference>
          <reference field="7" count="1">
            <x v="3"/>
          </reference>
        </references>
      </pivotArea>
    </format>
    <format dxfId="2654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653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652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651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50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649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648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647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646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16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2645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644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2643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642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641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640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39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638">
      <pivotArea dataOnly="0" labelOnly="1" outline="0" fieldPosition="0">
        <references count="4">
          <reference field="0" count="1" selected="0">
            <x v="13"/>
          </reference>
          <reference field="3" count="1" selected="0">
            <x v="2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2637">
      <pivotArea dataOnly="0" labelOnly="1" outline="0" fieldPosition="0">
        <references count="4">
          <reference field="0" count="1" selected="0">
            <x v="1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636">
      <pivotArea dataOnly="0" labelOnly="1" outline="0" fieldPosition="0">
        <references count="4">
          <reference field="0" count="1" selected="0">
            <x v="14"/>
          </reference>
          <reference field="3" count="1" selected="0">
            <x v="22"/>
          </reference>
          <reference field="6" count="1" selected="0">
            <x v="5"/>
          </reference>
          <reference field="7" count="2">
            <x v="2"/>
            <x v="4"/>
          </reference>
        </references>
      </pivotArea>
    </format>
    <format dxfId="2635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634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33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2632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631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630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629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2628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2627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26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25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624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23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622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621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620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2619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618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17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616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15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14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13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612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11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10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2609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08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2607">
      <pivotArea dataOnly="0" labelOnly="1" outline="0" fieldPosition="0">
        <references count="4">
          <reference field="0" count="1" selected="0">
            <x v="18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606">
      <pivotArea dataOnly="0" labelOnly="1" outline="0" fieldPosition="0">
        <references count="4">
          <reference field="0" count="1" selected="0">
            <x v="18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605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604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603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602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601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600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599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598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597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596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595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594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593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92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591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5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90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589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24"/>
          </reference>
          <reference field="6" count="1" selected="0">
            <x v="2"/>
          </reference>
          <reference field="7" count="1">
            <x v="0"/>
          </reference>
        </references>
      </pivotArea>
    </format>
    <format dxfId="2588">
      <pivotArea dataOnly="0" labelOnly="1" outline="0" fieldPosition="0">
        <references count="4">
          <reference field="0" count="1" selected="0">
            <x v="21"/>
          </reference>
          <reference field="3" count="1" selected="0">
            <x v="6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587">
      <pivotArea dataOnly="0" labelOnly="1" outline="0" fieldPosition="0">
        <references count="4">
          <reference field="0" count="1" selected="0">
            <x v="21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586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85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584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583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82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81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80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79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78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577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76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75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74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2573">
      <pivotArea dataOnly="0" labelOnly="1" outline="0" fieldPosition="0">
        <references count="4">
          <reference field="0" count="1" selected="0">
            <x v="23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2572">
      <pivotArea dataOnly="0" labelOnly="1" outline="0" fieldPosition="0">
        <references count="4">
          <reference field="0" count="1" selected="0">
            <x v="23"/>
          </reference>
          <reference field="3" count="1" selected="0">
            <x v="6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571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570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19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569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2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568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3"/>
          </reference>
          <reference field="6" count="1" selected="0">
            <x v="5"/>
          </reference>
          <reference field="7" count="2">
            <x v="0"/>
            <x v="2"/>
          </reference>
        </references>
      </pivotArea>
    </format>
    <format dxfId="2567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22"/>
          </reference>
          <reference field="6" count="1" selected="0">
            <x v="2"/>
          </reference>
          <reference field="7" count="1">
            <x v="0"/>
          </reference>
        </references>
      </pivotArea>
    </format>
    <format dxfId="2566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22"/>
          </reference>
          <reference field="6" count="1" selected="0">
            <x v="5"/>
          </reference>
          <reference field="7" count="2">
            <x v="0"/>
            <x v="4"/>
          </reference>
        </references>
      </pivotArea>
    </format>
    <format dxfId="2565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64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563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562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561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2560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559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58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557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3"/>
          </reference>
        </references>
      </pivotArea>
    </format>
    <format dxfId="2556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555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554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53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552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51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550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49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548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2"/>
            <x v="4"/>
          </reference>
        </references>
      </pivotArea>
    </format>
    <format dxfId="2547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2546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545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544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543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542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41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9"/>
          </reference>
          <reference field="6" count="1" selected="0">
            <x v="2"/>
          </reference>
          <reference field="7" count="1">
            <x v="3"/>
          </reference>
        </references>
      </pivotArea>
    </format>
    <format dxfId="2540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3"/>
          </reference>
        </references>
      </pivotArea>
    </format>
    <format dxfId="2539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4"/>
          </reference>
          <reference field="7" count="2">
            <x v="2"/>
            <x v="3"/>
          </reference>
        </references>
      </pivotArea>
    </format>
    <format dxfId="2538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8"/>
          </reference>
          <reference field="7" count="2">
            <x v="2"/>
            <x v="3"/>
          </reference>
        </references>
      </pivotArea>
    </format>
    <format dxfId="2537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536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35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534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33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32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31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0"/>
          </reference>
          <reference field="6" count="1" selected="0">
            <x v="1"/>
          </reference>
          <reference field="7" count="1">
            <x v="2"/>
          </reference>
        </references>
      </pivotArea>
    </format>
    <format dxfId="2530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29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28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27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26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25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2524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2523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522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521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2520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519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18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2517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3"/>
          </reference>
        </references>
      </pivotArea>
    </format>
    <format dxfId="2516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0"/>
          </reference>
          <reference field="6" count="1" selected="0">
            <x v="8"/>
          </reference>
          <reference field="7" count="2">
            <x v="2"/>
            <x v="3"/>
          </reference>
        </references>
      </pivotArea>
    </format>
    <format dxfId="2515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514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13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12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511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510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09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508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2507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0"/>
            <x v="2"/>
          </reference>
        </references>
      </pivotArea>
    </format>
    <format dxfId="2506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505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504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2503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0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2502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501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500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499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498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0"/>
          </reference>
        </references>
      </pivotArea>
    </format>
    <format dxfId="2497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496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495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494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493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2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492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491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490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489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488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487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486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485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484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83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482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481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80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2479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478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477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6"/>
          </reference>
          <reference field="7" count="2">
            <x v="2"/>
            <x v="4"/>
          </reference>
        </references>
      </pivotArea>
    </format>
    <format dxfId="2476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1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2475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474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473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9"/>
          </reference>
          <reference field="7" count="2">
            <x v="2"/>
            <x v="6"/>
          </reference>
        </references>
      </pivotArea>
    </format>
    <format dxfId="2472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471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470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9"/>
          </reference>
          <reference field="6" count="1" selected="0">
            <x v="6"/>
          </reference>
          <reference field="7" count="3">
            <x v="0"/>
            <x v="2"/>
            <x v="4"/>
          </reference>
        </references>
      </pivotArea>
    </format>
    <format dxfId="2469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9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468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0"/>
          </reference>
          <reference field="6" count="1" selected="0">
            <x v="3"/>
          </reference>
          <reference field="7" count="1">
            <x v="4"/>
          </reference>
        </references>
      </pivotArea>
    </format>
    <format dxfId="2467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466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465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5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2464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63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462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8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2461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460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2459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458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457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0"/>
            <x v="2"/>
          </reference>
        </references>
      </pivotArea>
    </format>
    <format dxfId="2456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455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2454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2453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3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452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2451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50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6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49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48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47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46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45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3"/>
          </reference>
          <reference field="6" count="1" selected="0">
            <x v="2"/>
          </reference>
          <reference field="7" count="1">
            <x v="6"/>
          </reference>
        </references>
      </pivotArea>
    </format>
    <format dxfId="2444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43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2442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0"/>
          </reference>
          <reference field="6" count="1" selected="0">
            <x v="9"/>
          </reference>
          <reference field="7" count="1">
            <x v="4"/>
          </reference>
        </references>
      </pivotArea>
    </format>
    <format dxfId="2441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2"/>
          </reference>
        </references>
      </pivotArea>
    </format>
    <format dxfId="2440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439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7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2438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9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2437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20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436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24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2435">
      <pivotArea dataOnly="0" labelOnly="1" outline="0" fieldPosition="0">
        <references count="4">
          <reference field="0" count="1" selected="0">
            <x v="36"/>
          </reference>
          <reference field="3" count="1" selected="0">
            <x v="3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2434">
      <pivotArea dataOnly="0" labelOnly="1" outline="0" fieldPosition="0">
        <references count="4">
          <reference field="0" count="1" selected="0">
            <x v="36"/>
          </reference>
          <reference field="3" count="1" selected="0">
            <x v="15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433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432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431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2430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429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7"/>
          </reference>
          <reference field="7" count="1">
            <x v="2"/>
          </reference>
        </references>
      </pivotArea>
    </format>
    <format dxfId="2428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427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426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425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424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423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2422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2421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420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419">
      <pivotArea dataOnly="0" labelOnly="1" outline="0" fieldPosition="0">
        <references count="4">
          <reference field="0" count="1" selected="0">
            <x v="38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2418">
      <pivotArea dataOnly="0" labelOnly="1" outline="0" fieldPosition="0">
        <references count="4">
          <reference field="0" count="1" selected="0">
            <x v="38"/>
          </reference>
          <reference field="3" count="1" selected="0">
            <x v="12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417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2416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415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414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413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412">
      <pivotArea dataOnly="0" labelOnly="1" outline="0" fieldPosition="0">
        <references count="4">
          <reference field="0" count="1" selected="0">
            <x v="40"/>
          </reference>
          <reference field="3" count="1" selected="0">
            <x v="1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11">
      <pivotArea dataOnly="0" labelOnly="1" outline="0" fieldPosition="0">
        <references count="4">
          <reference field="0" count="1" selected="0">
            <x v="40"/>
          </reference>
          <reference field="3" count="1" selected="0">
            <x v="2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410">
      <pivotArea dataOnly="0" labelOnly="1" outline="0" fieldPosition="0">
        <references count="1">
          <reference field="1" count="0"/>
        </references>
      </pivotArea>
    </format>
    <format dxfId="2409">
      <pivotArea dataOnly="0" labelOnly="1" grandCol="1" outline="0" fieldPosition="0"/>
    </format>
    <format dxfId="2408">
      <pivotArea outline="0" fieldPosition="0">
        <references count="1">
          <reference field="4294967294" count="1">
            <x v="0"/>
          </reference>
        </references>
      </pivotArea>
    </format>
    <format dxfId="2407">
      <pivotArea outline="0" fieldPosition="0">
        <references count="1">
          <reference field="0" count="1" selected="0" defaultSubtotal="1">
            <x v="40"/>
          </reference>
        </references>
      </pivotArea>
    </format>
    <format dxfId="2406">
      <pivotArea dataOnly="0" labelOnly="1" outline="0" fieldPosition="0">
        <references count="1">
          <reference field="0" count="1" defaultSubtotal="1">
            <x v="40"/>
          </reference>
        </references>
      </pivotArea>
    </format>
    <format dxfId="2405">
      <pivotArea outline="0" fieldPosition="0">
        <references count="1">
          <reference field="0" count="1" selected="0" defaultSubtotal="1">
            <x v="39"/>
          </reference>
        </references>
      </pivotArea>
    </format>
    <format dxfId="2404">
      <pivotArea dataOnly="0" labelOnly="1" outline="0" fieldPosition="0">
        <references count="1">
          <reference field="0" count="1" defaultSubtotal="1">
            <x v="39"/>
          </reference>
        </references>
      </pivotArea>
    </format>
    <format dxfId="2403">
      <pivotArea outline="0" fieldPosition="0">
        <references count="1">
          <reference field="0" count="1" selected="0" defaultSubtotal="1">
            <x v="38"/>
          </reference>
        </references>
      </pivotArea>
    </format>
    <format dxfId="2402">
      <pivotArea dataOnly="0" labelOnly="1" outline="0" fieldPosition="0">
        <references count="1">
          <reference field="0" count="1" defaultSubtotal="1">
            <x v="38"/>
          </reference>
        </references>
      </pivotArea>
    </format>
    <format dxfId="2401">
      <pivotArea outline="0" fieldPosition="0">
        <references count="1">
          <reference field="0" count="1" selected="0" defaultSubtotal="1">
            <x v="37"/>
          </reference>
        </references>
      </pivotArea>
    </format>
    <format dxfId="2400">
      <pivotArea dataOnly="0" labelOnly="1" outline="0" fieldPosition="0">
        <references count="1">
          <reference field="0" count="1" defaultSubtotal="1">
            <x v="37"/>
          </reference>
        </references>
      </pivotArea>
    </format>
    <format dxfId="2399">
      <pivotArea outline="0" fieldPosition="0">
        <references count="1">
          <reference field="0" count="1" selected="0" defaultSubtotal="1">
            <x v="36"/>
          </reference>
        </references>
      </pivotArea>
    </format>
    <format dxfId="2398">
      <pivotArea dataOnly="0" labelOnly="1" outline="0" fieldPosition="0">
        <references count="1">
          <reference field="0" count="1" defaultSubtotal="1">
            <x v="36"/>
          </reference>
        </references>
      </pivotArea>
    </format>
    <format dxfId="2397">
      <pivotArea outline="0" fieldPosition="0">
        <references count="1">
          <reference field="0" count="1" selected="0" defaultSubtotal="1">
            <x v="35"/>
          </reference>
        </references>
      </pivotArea>
    </format>
    <format dxfId="2396">
      <pivotArea dataOnly="0" labelOnly="1" outline="0" fieldPosition="0">
        <references count="1">
          <reference field="0" count="1" defaultSubtotal="1">
            <x v="35"/>
          </reference>
        </references>
      </pivotArea>
    </format>
    <format dxfId="2395">
      <pivotArea outline="0" fieldPosition="0">
        <references count="1">
          <reference field="0" count="1" selected="0" defaultSubtotal="1">
            <x v="34"/>
          </reference>
        </references>
      </pivotArea>
    </format>
    <format dxfId="2394">
      <pivotArea dataOnly="0" labelOnly="1" outline="0" fieldPosition="0">
        <references count="1">
          <reference field="0" count="1" defaultSubtotal="1">
            <x v="34"/>
          </reference>
        </references>
      </pivotArea>
    </format>
    <format dxfId="2393">
      <pivotArea outline="0" fieldPosition="0">
        <references count="1">
          <reference field="0" count="1" selected="0" defaultSubtotal="1">
            <x v="33"/>
          </reference>
        </references>
      </pivotArea>
    </format>
    <format dxfId="2392">
      <pivotArea dataOnly="0" labelOnly="1" outline="0" fieldPosition="0">
        <references count="1">
          <reference field="0" count="1" defaultSubtotal="1">
            <x v="33"/>
          </reference>
        </references>
      </pivotArea>
    </format>
    <format dxfId="2391">
      <pivotArea outline="0" fieldPosition="0">
        <references count="1">
          <reference field="0" count="1" selected="0" defaultSubtotal="1">
            <x v="32"/>
          </reference>
        </references>
      </pivotArea>
    </format>
    <format dxfId="2390">
      <pivotArea dataOnly="0" labelOnly="1" outline="0" fieldPosition="0">
        <references count="1">
          <reference field="0" count="1" defaultSubtotal="1">
            <x v="32"/>
          </reference>
        </references>
      </pivotArea>
    </format>
    <format dxfId="2389">
      <pivotArea outline="0" fieldPosition="0">
        <references count="1">
          <reference field="0" count="1" selected="0" defaultSubtotal="1">
            <x v="31"/>
          </reference>
        </references>
      </pivotArea>
    </format>
    <format dxfId="2388">
      <pivotArea dataOnly="0" labelOnly="1" outline="0" fieldPosition="0">
        <references count="1">
          <reference field="0" count="1" defaultSubtotal="1">
            <x v="31"/>
          </reference>
        </references>
      </pivotArea>
    </format>
    <format dxfId="2387">
      <pivotArea outline="0" fieldPosition="0">
        <references count="1">
          <reference field="0" count="1" selected="0" defaultSubtotal="1">
            <x v="30"/>
          </reference>
        </references>
      </pivotArea>
    </format>
    <format dxfId="2386">
      <pivotArea dataOnly="0" labelOnly="1" outline="0" fieldPosition="0">
        <references count="1">
          <reference field="0" count="1" defaultSubtotal="1">
            <x v="30"/>
          </reference>
        </references>
      </pivotArea>
    </format>
    <format dxfId="2385">
      <pivotArea outline="0" fieldPosition="0">
        <references count="1">
          <reference field="0" count="1" selected="0" defaultSubtotal="1">
            <x v="29"/>
          </reference>
        </references>
      </pivotArea>
    </format>
    <format dxfId="2384">
      <pivotArea dataOnly="0" labelOnly="1" outline="0" fieldPosition="0">
        <references count="1">
          <reference field="0" count="1" defaultSubtotal="1">
            <x v="29"/>
          </reference>
        </references>
      </pivotArea>
    </format>
    <format dxfId="2383">
      <pivotArea outline="0" fieldPosition="0">
        <references count="1">
          <reference field="0" count="1" selected="0" defaultSubtotal="1">
            <x v="28"/>
          </reference>
        </references>
      </pivotArea>
    </format>
    <format dxfId="2382">
      <pivotArea dataOnly="0" labelOnly="1" outline="0" fieldPosition="0">
        <references count="1">
          <reference field="0" count="1" defaultSubtotal="1">
            <x v="28"/>
          </reference>
        </references>
      </pivotArea>
    </format>
    <format dxfId="2381">
      <pivotArea outline="0" fieldPosition="0">
        <references count="1">
          <reference field="0" count="1" selected="0" defaultSubtotal="1">
            <x v="27"/>
          </reference>
        </references>
      </pivotArea>
    </format>
    <format dxfId="2380">
      <pivotArea dataOnly="0" labelOnly="1" outline="0" fieldPosition="0">
        <references count="1">
          <reference field="0" count="1" defaultSubtotal="1">
            <x v="27"/>
          </reference>
        </references>
      </pivotArea>
    </format>
    <format dxfId="2379">
      <pivotArea outline="0" fieldPosition="0">
        <references count="1">
          <reference field="0" count="1" selected="0" defaultSubtotal="1">
            <x v="26"/>
          </reference>
        </references>
      </pivotArea>
    </format>
    <format dxfId="2378">
      <pivotArea dataOnly="0" labelOnly="1" outline="0" fieldPosition="0">
        <references count="1">
          <reference field="0" count="1" defaultSubtotal="1">
            <x v="26"/>
          </reference>
        </references>
      </pivotArea>
    </format>
    <format dxfId="2377">
      <pivotArea outline="0" fieldPosition="0">
        <references count="1">
          <reference field="0" count="1" selected="0" defaultSubtotal="1">
            <x v="25"/>
          </reference>
        </references>
      </pivotArea>
    </format>
    <format dxfId="2376">
      <pivotArea dataOnly="0" labelOnly="1" outline="0" fieldPosition="0">
        <references count="1">
          <reference field="0" count="1" defaultSubtotal="1">
            <x v="25"/>
          </reference>
        </references>
      </pivotArea>
    </format>
    <format dxfId="2375">
      <pivotArea outline="0" fieldPosition="0">
        <references count="1">
          <reference field="0" count="1" selected="0" defaultSubtotal="1">
            <x v="24"/>
          </reference>
        </references>
      </pivotArea>
    </format>
    <format dxfId="2374">
      <pivotArea dataOnly="0" labelOnly="1" outline="0" fieldPosition="0">
        <references count="1">
          <reference field="0" count="1" defaultSubtotal="1">
            <x v="24"/>
          </reference>
        </references>
      </pivotArea>
    </format>
    <format dxfId="2373">
      <pivotArea outline="0" fieldPosition="0">
        <references count="1">
          <reference field="0" count="1" selected="0" defaultSubtotal="1">
            <x v="23"/>
          </reference>
        </references>
      </pivotArea>
    </format>
    <format dxfId="2372">
      <pivotArea dataOnly="0" labelOnly="1" outline="0" fieldPosition="0">
        <references count="1">
          <reference field="0" count="1" defaultSubtotal="1">
            <x v="23"/>
          </reference>
        </references>
      </pivotArea>
    </format>
    <format dxfId="2371">
      <pivotArea outline="0" fieldPosition="0">
        <references count="1">
          <reference field="0" count="1" selected="0" defaultSubtotal="1">
            <x v="22"/>
          </reference>
        </references>
      </pivotArea>
    </format>
    <format dxfId="2370">
      <pivotArea dataOnly="0" labelOnly="1" outline="0" fieldPosition="0">
        <references count="1">
          <reference field="0" count="1" defaultSubtotal="1">
            <x v="22"/>
          </reference>
        </references>
      </pivotArea>
    </format>
    <format dxfId="2369">
      <pivotArea outline="0" fieldPosition="0">
        <references count="1">
          <reference field="0" count="1" selected="0" defaultSubtotal="1">
            <x v="21"/>
          </reference>
        </references>
      </pivotArea>
    </format>
    <format dxfId="2368">
      <pivotArea dataOnly="0" labelOnly="1" outline="0" fieldPosition="0">
        <references count="1">
          <reference field="0" count="1" defaultSubtotal="1">
            <x v="21"/>
          </reference>
        </references>
      </pivotArea>
    </format>
    <format dxfId="2367">
      <pivotArea outline="0" fieldPosition="0">
        <references count="1">
          <reference field="0" count="1" selected="0" defaultSubtotal="1">
            <x v="20"/>
          </reference>
        </references>
      </pivotArea>
    </format>
    <format dxfId="2366">
      <pivotArea dataOnly="0" labelOnly="1" outline="0" fieldPosition="0">
        <references count="1">
          <reference field="0" count="1" defaultSubtotal="1">
            <x v="20"/>
          </reference>
        </references>
      </pivotArea>
    </format>
    <format dxfId="2365">
      <pivotArea outline="0" fieldPosition="0">
        <references count="1">
          <reference field="0" count="1" selected="0" defaultSubtotal="1">
            <x v="19"/>
          </reference>
        </references>
      </pivotArea>
    </format>
    <format dxfId="2364">
      <pivotArea dataOnly="0" labelOnly="1" outline="0" fieldPosition="0">
        <references count="1">
          <reference field="0" count="1" defaultSubtotal="1">
            <x v="19"/>
          </reference>
        </references>
      </pivotArea>
    </format>
    <format dxfId="2363">
      <pivotArea outline="0" fieldPosition="0">
        <references count="1">
          <reference field="0" count="1" selected="0" defaultSubtotal="1">
            <x v="17"/>
          </reference>
        </references>
      </pivotArea>
    </format>
    <format dxfId="2362">
      <pivotArea dataOnly="0" labelOnly="1" outline="0" fieldPosition="0">
        <references count="1">
          <reference field="0" count="1" defaultSubtotal="1">
            <x v="17"/>
          </reference>
        </references>
      </pivotArea>
    </format>
    <format dxfId="2361">
      <pivotArea outline="0" fieldPosition="0">
        <references count="1">
          <reference field="0" count="1" selected="0" defaultSubtotal="1">
            <x v="16"/>
          </reference>
        </references>
      </pivotArea>
    </format>
    <format dxfId="2360">
      <pivotArea dataOnly="0" labelOnly="1" outline="0" fieldPosition="0">
        <references count="1">
          <reference field="0" count="1" defaultSubtotal="1">
            <x v="16"/>
          </reference>
        </references>
      </pivotArea>
    </format>
    <format dxfId="2359">
      <pivotArea outline="0" fieldPosition="0">
        <references count="1">
          <reference field="0" count="1" selected="0" defaultSubtotal="1">
            <x v="15"/>
          </reference>
        </references>
      </pivotArea>
    </format>
    <format dxfId="2358">
      <pivotArea dataOnly="0" labelOnly="1" outline="0" fieldPosition="0">
        <references count="1">
          <reference field="0" count="1" defaultSubtotal="1">
            <x v="15"/>
          </reference>
        </references>
      </pivotArea>
    </format>
    <format dxfId="2357">
      <pivotArea outline="0" fieldPosition="0">
        <references count="1">
          <reference field="0" count="1" selected="0" defaultSubtotal="1">
            <x v="14"/>
          </reference>
        </references>
      </pivotArea>
    </format>
    <format dxfId="2356">
      <pivotArea dataOnly="0" labelOnly="1" outline="0" fieldPosition="0">
        <references count="1">
          <reference field="0" count="1" defaultSubtotal="1">
            <x v="14"/>
          </reference>
        </references>
      </pivotArea>
    </format>
    <format dxfId="2355">
      <pivotArea outline="0" fieldPosition="0">
        <references count="1">
          <reference field="0" count="1" selected="0" defaultSubtotal="1">
            <x v="13"/>
          </reference>
        </references>
      </pivotArea>
    </format>
    <format dxfId="2354">
      <pivotArea dataOnly="0" labelOnly="1" outline="0" fieldPosition="0">
        <references count="1">
          <reference field="0" count="1" defaultSubtotal="1">
            <x v="13"/>
          </reference>
        </references>
      </pivotArea>
    </format>
    <format dxfId="2353">
      <pivotArea outline="0" fieldPosition="0">
        <references count="1">
          <reference field="0" count="1" selected="0" defaultSubtotal="1">
            <x v="12"/>
          </reference>
        </references>
      </pivotArea>
    </format>
    <format dxfId="2352">
      <pivotArea dataOnly="0" labelOnly="1" outline="0" fieldPosition="0">
        <references count="1">
          <reference field="0" count="1" defaultSubtotal="1">
            <x v="12"/>
          </reference>
        </references>
      </pivotArea>
    </format>
    <format dxfId="2351">
      <pivotArea outline="0" fieldPosition="0">
        <references count="1">
          <reference field="0" count="1" selected="0" defaultSubtotal="1">
            <x v="11"/>
          </reference>
        </references>
      </pivotArea>
    </format>
    <format dxfId="2350">
      <pivotArea dataOnly="0" labelOnly="1" outline="0" fieldPosition="0">
        <references count="1">
          <reference field="0" count="1" defaultSubtotal="1">
            <x v="11"/>
          </reference>
        </references>
      </pivotArea>
    </format>
    <format dxfId="2349">
      <pivotArea outline="0" fieldPosition="0">
        <references count="1">
          <reference field="0" count="1" selected="0" defaultSubtotal="1">
            <x v="10"/>
          </reference>
        </references>
      </pivotArea>
    </format>
    <format dxfId="2348">
      <pivotArea dataOnly="0" labelOnly="1" outline="0" fieldPosition="0">
        <references count="1">
          <reference field="0" count="1" defaultSubtotal="1">
            <x v="10"/>
          </reference>
        </references>
      </pivotArea>
    </format>
    <format dxfId="2347">
      <pivotArea outline="0" fieldPosition="0">
        <references count="1">
          <reference field="0" count="1" selected="0" defaultSubtotal="1">
            <x v="9"/>
          </reference>
        </references>
      </pivotArea>
    </format>
    <format dxfId="2346">
      <pivotArea dataOnly="0" labelOnly="1" outline="0" fieldPosition="0">
        <references count="1">
          <reference field="0" count="1" defaultSubtotal="1">
            <x v="9"/>
          </reference>
        </references>
      </pivotArea>
    </format>
    <format dxfId="2345">
      <pivotArea outline="0" fieldPosition="0">
        <references count="1">
          <reference field="0" count="1" selected="0" defaultSubtotal="1">
            <x v="7"/>
          </reference>
        </references>
      </pivotArea>
    </format>
    <format dxfId="2344">
      <pivotArea dataOnly="0" labelOnly="1" outline="0" fieldPosition="0">
        <references count="1">
          <reference field="0" count="1" defaultSubtotal="1">
            <x v="7"/>
          </reference>
        </references>
      </pivotArea>
    </format>
    <format dxfId="2343">
      <pivotArea outline="0" fieldPosition="0">
        <references count="1">
          <reference field="0" count="1" selected="0" defaultSubtotal="1">
            <x v="8"/>
          </reference>
        </references>
      </pivotArea>
    </format>
    <format dxfId="2342">
      <pivotArea dataOnly="0" labelOnly="1" outline="0" fieldPosition="0">
        <references count="1">
          <reference field="0" count="1" defaultSubtotal="1">
            <x v="8"/>
          </reference>
        </references>
      </pivotArea>
    </format>
    <format dxfId="2341">
      <pivotArea outline="0" fieldPosition="0">
        <references count="1">
          <reference field="0" count="1" selected="0" defaultSubtotal="1">
            <x v="6"/>
          </reference>
        </references>
      </pivotArea>
    </format>
    <format dxfId="2340">
      <pivotArea dataOnly="0" labelOnly="1" outline="0" fieldPosition="0">
        <references count="1">
          <reference field="0" count="1" defaultSubtotal="1">
            <x v="6"/>
          </reference>
        </references>
      </pivotArea>
    </format>
    <format dxfId="2339">
      <pivotArea outline="0" fieldPosition="0">
        <references count="1">
          <reference field="0" count="1" selected="0" defaultSubtotal="1">
            <x v="5"/>
          </reference>
        </references>
      </pivotArea>
    </format>
    <format dxfId="2338">
      <pivotArea dataOnly="0" labelOnly="1" outline="0" fieldPosition="0">
        <references count="1">
          <reference field="0" count="1" defaultSubtotal="1">
            <x v="5"/>
          </reference>
        </references>
      </pivotArea>
    </format>
    <format dxfId="2337">
      <pivotArea outline="0" fieldPosition="0">
        <references count="1">
          <reference field="0" count="1" selected="0" defaultSubtotal="1">
            <x v="4"/>
          </reference>
        </references>
      </pivotArea>
    </format>
    <format dxfId="2336">
      <pivotArea dataOnly="0" labelOnly="1" outline="0" fieldPosition="0">
        <references count="1">
          <reference field="0" count="1" defaultSubtotal="1">
            <x v="4"/>
          </reference>
        </references>
      </pivotArea>
    </format>
    <format dxfId="2335">
      <pivotArea outline="0" fieldPosition="0">
        <references count="1">
          <reference field="0" count="1" selected="0" defaultSubtotal="1">
            <x v="3"/>
          </reference>
        </references>
      </pivotArea>
    </format>
    <format dxfId="2334">
      <pivotArea dataOnly="0" labelOnly="1" outline="0" fieldPosition="0">
        <references count="1">
          <reference field="0" count="1" defaultSubtotal="1">
            <x v="3"/>
          </reference>
        </references>
      </pivotArea>
    </format>
    <format dxfId="2333">
      <pivotArea outline="0" fieldPosition="0">
        <references count="1">
          <reference field="0" count="1" selected="0" defaultSubtotal="1">
            <x v="2"/>
          </reference>
        </references>
      </pivotArea>
    </format>
    <format dxfId="2332">
      <pivotArea dataOnly="0" labelOnly="1" outline="0" fieldPosition="0">
        <references count="1">
          <reference field="0" count="1" defaultSubtotal="1">
            <x v="2"/>
          </reference>
        </references>
      </pivotArea>
    </format>
    <format dxfId="2331">
      <pivotArea outline="0" fieldPosition="0">
        <references count="1">
          <reference field="0" count="1" selected="0" defaultSubtotal="1">
            <x v="1"/>
          </reference>
        </references>
      </pivotArea>
    </format>
    <format dxfId="2330">
      <pivotArea dataOnly="0" labelOnly="1" outline="0" fieldPosition="0">
        <references count="1">
          <reference field="0" count="1" defaultSubtotal="1">
            <x v="1"/>
          </reference>
        </references>
      </pivotArea>
    </format>
    <format dxfId="2329">
      <pivotArea outline="0" fieldPosition="0">
        <references count="1">
          <reference field="0" count="1" selected="0" defaultSubtotal="1">
            <x v="0"/>
          </reference>
        </references>
      </pivotArea>
    </format>
    <format dxfId="2328">
      <pivotArea dataOnly="0" labelOnly="1" outline="0" fieldPosition="0">
        <references count="1">
          <reference field="0" count="1" defaultSubtotal="1">
            <x v="0"/>
          </reference>
        </references>
      </pivotArea>
    </format>
    <format dxfId="2327">
      <pivotArea type="all" dataOnly="0" outline="0" fieldPosition="0"/>
    </format>
    <format dxfId="2326">
      <pivotArea outline="0" collapsedLevelsAreSubtotals="1" fieldPosition="0"/>
    </format>
    <format dxfId="2325">
      <pivotArea type="origin" dataOnly="0" labelOnly="1" outline="0" fieldPosition="0"/>
    </format>
    <format dxfId="2324">
      <pivotArea field="1" type="button" dataOnly="0" labelOnly="1" outline="0" axis="axisCol" fieldPosition="0"/>
    </format>
    <format dxfId="2323">
      <pivotArea type="topRight" dataOnly="0" labelOnly="1" outline="0" fieldPosition="0"/>
    </format>
    <format dxfId="2322">
      <pivotArea field="0" type="button" dataOnly="0" labelOnly="1" outline="0" axis="axisRow" fieldPosition="0"/>
    </format>
    <format dxfId="2321">
      <pivotArea field="3" type="button" dataOnly="0" labelOnly="1" outline="0" axis="axisRow" fieldPosition="1"/>
    </format>
    <format dxfId="2320">
      <pivotArea field="6" type="button" dataOnly="0" labelOnly="1" outline="0" axis="axisRow" fieldPosition="2"/>
    </format>
    <format dxfId="2319">
      <pivotArea field="7" type="button" dataOnly="0" labelOnly="1" outline="0" axis="axisRow" fieldPosition="3"/>
    </format>
    <format dxfId="2318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317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316">
      <pivotArea dataOnly="0" labelOnly="1" outline="0" fieldPosition="0">
        <references count="1">
          <reference field="0" count="16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  <format dxfId="2315">
      <pivotArea dataOnly="0" labelOnly="1" outline="0" fieldPosition="0">
        <references count="1">
          <reference field="0" count="16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  <format dxfId="2314">
      <pivotArea dataOnly="0" labelOnly="1" grandRow="1" outline="0" fieldPosition="0"/>
    </format>
    <format dxfId="2313">
      <pivotArea dataOnly="0" labelOnly="1" outline="0" fieldPosition="0">
        <references count="2">
          <reference field="0" count="1" selected="0">
            <x v="0"/>
          </reference>
          <reference field="3" count="12">
            <x v="1"/>
            <x v="2"/>
            <x v="7"/>
            <x v="9"/>
            <x v="10"/>
            <x v="12"/>
            <x v="13"/>
            <x v="14"/>
            <x v="19"/>
            <x v="20"/>
            <x v="21"/>
            <x v="23"/>
          </reference>
        </references>
      </pivotArea>
    </format>
    <format dxfId="2312">
      <pivotArea dataOnly="0" labelOnly="1" outline="0" fieldPosition="0">
        <references count="2">
          <reference field="0" count="1" selected="0">
            <x v="1"/>
          </reference>
          <reference field="3" count="9">
            <x v="2"/>
            <x v="7"/>
            <x v="10"/>
            <x v="11"/>
            <x v="12"/>
            <x v="13"/>
            <x v="15"/>
            <x v="20"/>
            <x v="21"/>
          </reference>
        </references>
      </pivotArea>
    </format>
    <format dxfId="2311">
      <pivotArea dataOnly="0" labelOnly="1" outline="0" fieldPosition="0">
        <references count="2">
          <reference field="0" count="1" selected="0">
            <x v="2"/>
          </reference>
          <reference field="3" count="6">
            <x v="1"/>
            <x v="2"/>
            <x v="9"/>
            <x v="11"/>
            <x v="13"/>
            <x v="23"/>
          </reference>
        </references>
      </pivotArea>
    </format>
    <format dxfId="2310">
      <pivotArea dataOnly="0" labelOnly="1" outline="0" fieldPosition="0">
        <references count="2">
          <reference field="0" count="1" selected="0">
            <x v="3"/>
          </reference>
          <reference field="3" count="4">
            <x v="2"/>
            <x v="7"/>
            <x v="12"/>
            <x v="13"/>
          </reference>
        </references>
      </pivotArea>
    </format>
    <format dxfId="2309">
      <pivotArea dataOnly="0" labelOnly="1" outline="0" fieldPosition="0">
        <references count="2">
          <reference field="0" count="1" selected="0">
            <x v="4"/>
          </reference>
          <reference field="3" count="2">
            <x v="11"/>
            <x v="16"/>
          </reference>
        </references>
      </pivotArea>
    </format>
    <format dxfId="2308">
      <pivotArea dataOnly="0" labelOnly="1" outline="0" fieldPosition="0">
        <references count="2">
          <reference field="0" count="1" selected="0">
            <x v="5"/>
          </reference>
          <reference field="3" count="1">
            <x v="16"/>
          </reference>
        </references>
      </pivotArea>
    </format>
    <format dxfId="2307">
      <pivotArea dataOnly="0" labelOnly="1" outline="0" fieldPosition="0">
        <references count="2">
          <reference field="0" count="1" selected="0">
            <x v="6"/>
          </reference>
          <reference field="3" count="1">
            <x v="16"/>
          </reference>
        </references>
      </pivotArea>
    </format>
    <format dxfId="2306">
      <pivotArea dataOnly="0" labelOnly="1" outline="0" fieldPosition="0">
        <references count="2">
          <reference field="0" count="1" selected="0">
            <x v="7"/>
          </reference>
          <reference field="3" count="2">
            <x v="13"/>
            <x v="16"/>
          </reference>
        </references>
      </pivotArea>
    </format>
    <format dxfId="2305">
      <pivotArea dataOnly="0" labelOnly="1" outline="0" fieldPosition="0">
        <references count="2">
          <reference field="0" count="1" selected="0">
            <x v="8"/>
          </reference>
          <reference field="3" count="1">
            <x v="16"/>
          </reference>
        </references>
      </pivotArea>
    </format>
    <format dxfId="2304">
      <pivotArea dataOnly="0" labelOnly="1" outline="0" fieldPosition="0">
        <references count="2">
          <reference field="0" count="1" selected="0">
            <x v="9"/>
          </reference>
          <reference field="3" count="1">
            <x v="16"/>
          </reference>
        </references>
      </pivotArea>
    </format>
    <format dxfId="2303">
      <pivotArea dataOnly="0" labelOnly="1" outline="0" fieldPosition="0">
        <references count="2">
          <reference field="0" count="1" selected="0">
            <x v="10"/>
          </reference>
          <reference field="3" count="1">
            <x v="16"/>
          </reference>
        </references>
      </pivotArea>
    </format>
    <format dxfId="2302">
      <pivotArea dataOnly="0" labelOnly="1" outline="0" fieldPosition="0">
        <references count="2">
          <reference field="0" count="1" selected="0">
            <x v="11"/>
          </reference>
          <reference field="3" count="2">
            <x v="10"/>
            <x v="20"/>
          </reference>
        </references>
      </pivotArea>
    </format>
    <format dxfId="2301">
      <pivotArea dataOnly="0" labelOnly="1" outline="0" fieldPosition="0">
        <references count="2">
          <reference field="0" count="1" selected="0">
            <x v="12"/>
          </reference>
          <reference field="3" count="5">
            <x v="7"/>
            <x v="10"/>
            <x v="11"/>
            <x v="13"/>
            <x v="20"/>
          </reference>
        </references>
      </pivotArea>
    </format>
    <format dxfId="2300">
      <pivotArea dataOnly="0" labelOnly="1" outline="0" fieldPosition="0">
        <references count="2">
          <reference field="0" count="1" selected="0">
            <x v="13"/>
          </reference>
          <reference field="3" count="1">
            <x v="2"/>
          </reference>
        </references>
      </pivotArea>
    </format>
    <format dxfId="2299">
      <pivotArea dataOnly="0" labelOnly="1" outline="0" fieldPosition="0">
        <references count="2">
          <reference field="0" count="1" selected="0">
            <x v="14"/>
          </reference>
          <reference field="3" count="2">
            <x v="2"/>
            <x v="22"/>
          </reference>
        </references>
      </pivotArea>
    </format>
    <format dxfId="2298">
      <pivotArea dataOnly="0" labelOnly="1" outline="0" fieldPosition="0">
        <references count="2">
          <reference field="0" count="1" selected="0">
            <x v="15"/>
          </reference>
          <reference field="3" count="2">
            <x v="13"/>
            <x v="16"/>
          </reference>
        </references>
      </pivotArea>
    </format>
    <format dxfId="2297">
      <pivotArea dataOnly="0" labelOnly="1" outline="0" fieldPosition="0">
        <references count="2">
          <reference field="0" count="1" selected="0">
            <x v="16"/>
          </reference>
          <reference field="3" count="5">
            <x v="2"/>
            <x v="7"/>
            <x v="10"/>
            <x v="11"/>
            <x v="13"/>
          </reference>
        </references>
      </pivotArea>
    </format>
    <format dxfId="2296">
      <pivotArea dataOnly="0" labelOnly="1" outline="0" fieldPosition="0">
        <references count="2">
          <reference field="0" count="1" selected="0">
            <x v="17"/>
          </reference>
          <reference field="3" count="11">
            <x v="2"/>
            <x v="7"/>
            <x v="10"/>
            <x v="11"/>
            <x v="12"/>
            <x v="13"/>
            <x v="17"/>
            <x v="19"/>
            <x v="20"/>
            <x v="21"/>
            <x v="23"/>
          </reference>
        </references>
      </pivotArea>
    </format>
    <format dxfId="2295">
      <pivotArea dataOnly="0" labelOnly="1" outline="0" fieldPosition="0">
        <references count="2">
          <reference field="0" count="1" selected="0">
            <x v="18"/>
          </reference>
          <reference field="3" count="2">
            <x v="2"/>
            <x v="13"/>
          </reference>
        </references>
      </pivotArea>
    </format>
    <format dxfId="2294">
      <pivotArea dataOnly="0" labelOnly="1" outline="0" fieldPosition="0">
        <references count="2">
          <reference field="0" count="1" selected="0">
            <x v="19"/>
          </reference>
          <reference field="3" count="4">
            <x v="1"/>
            <x v="2"/>
            <x v="7"/>
            <x v="10"/>
          </reference>
        </references>
      </pivotArea>
    </format>
    <format dxfId="2293">
      <pivotArea dataOnly="0" labelOnly="1" outline="0" fieldPosition="0">
        <references count="2">
          <reference field="0" count="1" selected="0">
            <x v="20"/>
          </reference>
          <reference field="3" count="8">
            <x v="1"/>
            <x v="2"/>
            <x v="7"/>
            <x v="10"/>
            <x v="13"/>
            <x v="15"/>
            <x v="17"/>
            <x v="24"/>
          </reference>
        </references>
      </pivotArea>
    </format>
    <format dxfId="2292">
      <pivotArea dataOnly="0" labelOnly="1" outline="0" fieldPosition="0">
        <references count="2">
          <reference field="0" count="1" selected="0">
            <x v="21"/>
          </reference>
          <reference field="3" count="2">
            <x v="6"/>
            <x v="7"/>
          </reference>
        </references>
      </pivotArea>
    </format>
    <format dxfId="2291">
      <pivotArea dataOnly="0" labelOnly="1" outline="0" fieldPosition="0">
        <references count="2">
          <reference field="0" count="1" selected="0">
            <x v="22"/>
          </reference>
          <reference field="3" count="9">
            <x v="1"/>
            <x v="2"/>
            <x v="7"/>
            <x v="10"/>
            <x v="12"/>
            <x v="13"/>
            <x v="19"/>
            <x v="21"/>
            <x v="23"/>
          </reference>
        </references>
      </pivotArea>
    </format>
    <format dxfId="2290">
      <pivotArea dataOnly="0" labelOnly="1" outline="0" fieldPosition="0">
        <references count="2">
          <reference field="0" count="1" selected="0">
            <x v="23"/>
          </reference>
          <reference field="3" count="2">
            <x v="2"/>
            <x v="6"/>
          </reference>
        </references>
      </pivotArea>
    </format>
    <format dxfId="2289">
      <pivotArea dataOnly="0" labelOnly="1" outline="0" fieldPosition="0">
        <references count="2">
          <reference field="0" count="1" selected="0">
            <x v="24"/>
          </reference>
          <reference field="3" count="3">
            <x v="2"/>
            <x v="19"/>
            <x v="22"/>
          </reference>
        </references>
      </pivotArea>
    </format>
    <format dxfId="2288">
      <pivotArea dataOnly="0" labelOnly="1" outline="0" fieldPosition="0">
        <references count="2">
          <reference field="0" count="1" selected="0">
            <x v="25"/>
          </reference>
          <reference field="3" count="2">
            <x v="3"/>
            <x v="22"/>
          </reference>
        </references>
      </pivotArea>
    </format>
    <format dxfId="2287">
      <pivotArea dataOnly="0" labelOnly="1" outline="0" fieldPosition="0">
        <references count="2">
          <reference field="0" count="1" selected="0">
            <x v="26"/>
          </reference>
          <reference field="3" count="12">
            <x v="1"/>
            <x v="2"/>
            <x v="7"/>
            <x v="10"/>
            <x v="11"/>
            <x v="12"/>
            <x v="13"/>
            <x v="17"/>
            <x v="19"/>
            <x v="20"/>
            <x v="21"/>
            <x v="23"/>
          </reference>
        </references>
      </pivotArea>
    </format>
    <format dxfId="2286">
      <pivotArea dataOnly="0" labelOnly="1" outline="0" fieldPosition="0">
        <references count="2">
          <reference field="0" count="1" selected="0">
            <x v="27"/>
          </reference>
          <reference field="3" count="7">
            <x v="2"/>
            <x v="7"/>
            <x v="9"/>
            <x v="10"/>
            <x v="11"/>
            <x v="12"/>
            <x v="13"/>
          </reference>
        </references>
      </pivotArea>
    </format>
    <format dxfId="2285">
      <pivotArea dataOnly="0" labelOnly="1" outline="0" fieldPosition="0">
        <references count="2">
          <reference field="0" count="1" selected="0">
            <x v="28"/>
          </reference>
          <reference field="3" count="7">
            <x v="7"/>
            <x v="10"/>
            <x v="11"/>
            <x v="12"/>
            <x v="13"/>
            <x v="17"/>
            <x v="20"/>
          </reference>
        </references>
      </pivotArea>
    </format>
    <format dxfId="2284">
      <pivotArea dataOnly="0" labelOnly="1" outline="0" fieldPosition="0">
        <references count="2">
          <reference field="0" count="1" selected="0">
            <x v="29"/>
          </reference>
          <reference field="3" count="9">
            <x v="2"/>
            <x v="7"/>
            <x v="10"/>
            <x v="11"/>
            <x v="12"/>
            <x v="13"/>
            <x v="17"/>
            <x v="19"/>
            <x v="20"/>
          </reference>
        </references>
      </pivotArea>
    </format>
    <format dxfId="2283">
      <pivotArea dataOnly="0" labelOnly="1" outline="0" fieldPosition="0">
        <references count="2">
          <reference field="0" count="1" selected="0">
            <x v="30"/>
          </reference>
          <reference field="3" count="3">
            <x v="7"/>
            <x v="10"/>
            <x v="13"/>
          </reference>
        </references>
      </pivotArea>
    </format>
    <format dxfId="2282">
      <pivotArea dataOnly="0" labelOnly="1" outline="0" fieldPosition="0">
        <references count="2">
          <reference field="0" count="1" selected="0">
            <x v="31"/>
          </reference>
          <reference field="3" count="10">
            <x v="1"/>
            <x v="2"/>
            <x v="7"/>
            <x v="10"/>
            <x v="11"/>
            <x v="12"/>
            <x v="13"/>
            <x v="17"/>
            <x v="19"/>
            <x v="21"/>
          </reference>
        </references>
      </pivotArea>
    </format>
    <format dxfId="2281">
      <pivotArea dataOnly="0" labelOnly="1" outline="0" fieldPosition="0">
        <references count="2">
          <reference field="0" count="1" selected="0">
            <x v="32"/>
          </reference>
          <reference field="3" count="12">
            <x v="2"/>
            <x v="4"/>
            <x v="7"/>
            <x v="8"/>
            <x v="10"/>
            <x v="11"/>
            <x v="12"/>
            <x v="13"/>
            <x v="17"/>
            <x v="19"/>
            <x v="20"/>
            <x v="21"/>
          </reference>
        </references>
      </pivotArea>
    </format>
    <format dxfId="2280">
      <pivotArea dataOnly="0" labelOnly="1" outline="0" fieldPosition="0">
        <references count="2">
          <reference field="0" count="1" selected="0">
            <x v="33"/>
          </reference>
          <reference field="3" count="8">
            <x v="5"/>
            <x v="7"/>
            <x v="8"/>
            <x v="10"/>
            <x v="11"/>
            <x v="19"/>
            <x v="20"/>
            <x v="23"/>
          </reference>
        </references>
      </pivotArea>
    </format>
    <format dxfId="2279">
      <pivotArea dataOnly="0" labelOnly="1" outline="0" fieldPosition="0">
        <references count="2">
          <reference field="0" count="1" selected="0">
            <x v="34"/>
          </reference>
          <reference field="3" count="9">
            <x v="0"/>
            <x v="2"/>
            <x v="6"/>
            <x v="7"/>
            <x v="8"/>
            <x v="10"/>
            <x v="17"/>
            <x v="23"/>
            <x v="24"/>
          </reference>
        </references>
      </pivotArea>
    </format>
    <format dxfId="2278">
      <pivotArea dataOnly="0" labelOnly="1" outline="0" fieldPosition="0">
        <references count="2">
          <reference field="0" count="1" selected="0">
            <x v="35"/>
          </reference>
          <reference field="3" count="7">
            <x v="0"/>
            <x v="5"/>
            <x v="11"/>
            <x v="17"/>
            <x v="19"/>
            <x v="20"/>
            <x v="24"/>
          </reference>
        </references>
      </pivotArea>
    </format>
    <format dxfId="2277">
      <pivotArea dataOnly="0" labelOnly="1" outline="0" fieldPosition="0">
        <references count="2">
          <reference field="0" count="1" selected="0">
            <x v="36"/>
          </reference>
          <reference field="3" count="2">
            <x v="3"/>
            <x v="15"/>
          </reference>
        </references>
      </pivotArea>
    </format>
    <format dxfId="2276">
      <pivotArea dataOnly="0" labelOnly="1" outline="0" fieldPosition="0">
        <references count="2">
          <reference field="0" count="1" selected="0">
            <x v="37"/>
          </reference>
          <reference field="3" count="6">
            <x v="2"/>
            <x v="7"/>
            <x v="11"/>
            <x v="13"/>
            <x v="19"/>
            <x v="20"/>
          </reference>
        </references>
      </pivotArea>
    </format>
    <format dxfId="2275">
      <pivotArea dataOnly="0" labelOnly="1" outline="0" fieldPosition="0">
        <references count="2">
          <reference field="0" count="1" selected="0">
            <x v="38"/>
          </reference>
          <reference field="3" count="2">
            <x v="10"/>
            <x v="12"/>
          </reference>
        </references>
      </pivotArea>
    </format>
    <format dxfId="2274">
      <pivotArea dataOnly="0" labelOnly="1" outline="0" fieldPosition="0">
        <references count="2">
          <reference field="0" count="1" selected="0">
            <x v="39"/>
          </reference>
          <reference field="3" count="5">
            <x v="2"/>
            <x v="7"/>
            <x v="11"/>
            <x v="12"/>
            <x v="13"/>
          </reference>
        </references>
      </pivotArea>
    </format>
    <format dxfId="2273">
      <pivotArea dataOnly="0" labelOnly="1" outline="0" fieldPosition="0">
        <references count="2">
          <reference field="0" count="1" selected="0">
            <x v="40"/>
          </reference>
          <reference field="3" count="2">
            <x v="18"/>
            <x v="24"/>
          </reference>
        </references>
      </pivotArea>
    </format>
    <format dxfId="2272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"/>
          </reference>
          <reference field="6" count="2">
            <x v="3"/>
            <x v="5"/>
          </reference>
        </references>
      </pivotArea>
    </format>
    <format dxfId="2271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6" count="2">
            <x v="6"/>
            <x v="8"/>
          </reference>
        </references>
      </pivotArea>
    </format>
    <format dxfId="2270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2269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9"/>
          </reference>
          <reference field="6" count="1">
            <x v="4"/>
          </reference>
        </references>
      </pivotArea>
    </format>
    <format dxfId="2268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0"/>
          </reference>
          <reference field="6" count="3">
            <x v="3"/>
            <x v="4"/>
            <x v="5"/>
          </reference>
        </references>
      </pivotArea>
    </format>
    <format dxfId="2267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2"/>
          </reference>
          <reference field="6" count="1">
            <x v="8"/>
          </reference>
        </references>
      </pivotArea>
    </format>
    <format dxfId="2266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3"/>
          </reference>
          <reference field="6" count="3">
            <x v="4"/>
            <x v="5"/>
            <x v="8"/>
          </reference>
        </references>
      </pivotArea>
    </format>
    <format dxfId="2265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4"/>
          </reference>
          <reference field="6" count="1">
            <x v="6"/>
          </reference>
        </references>
      </pivotArea>
    </format>
    <format dxfId="2264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9"/>
          </reference>
          <reference field="6" count="1">
            <x v="5"/>
          </reference>
        </references>
      </pivotArea>
    </format>
    <format dxfId="2263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0"/>
          </reference>
          <reference field="6" count="3">
            <x v="3"/>
            <x v="4"/>
            <x v="8"/>
          </reference>
        </references>
      </pivotArea>
    </format>
    <format dxfId="2262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1"/>
          </reference>
          <reference field="6" count="1">
            <x v="9"/>
          </reference>
        </references>
      </pivotArea>
    </format>
    <format dxfId="2261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3"/>
          </reference>
          <reference field="6" count="1">
            <x v="5"/>
          </reference>
        </references>
      </pivotArea>
    </format>
    <format dxfId="2260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"/>
          </reference>
          <reference field="6" count="3">
            <x v="5"/>
            <x v="6"/>
            <x v="8"/>
          </reference>
        </references>
      </pivotArea>
    </format>
    <format dxfId="2259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7"/>
          </reference>
          <reference field="6" count="2">
            <x v="2"/>
            <x v="5"/>
          </reference>
        </references>
      </pivotArea>
    </format>
    <format dxfId="2258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0"/>
          </reference>
          <reference field="6" count="2">
            <x v="2"/>
            <x v="8"/>
          </reference>
        </references>
      </pivotArea>
    </format>
    <format dxfId="2257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1"/>
          </reference>
          <reference field="6" count="2">
            <x v="2"/>
            <x v="5"/>
          </reference>
        </references>
      </pivotArea>
    </format>
    <format dxfId="2256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2"/>
          </reference>
          <reference field="6" count="1">
            <x v="6"/>
          </reference>
        </references>
      </pivotArea>
    </format>
    <format dxfId="2255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3"/>
          </reference>
          <reference field="6" count="2">
            <x v="2"/>
            <x v="8"/>
          </reference>
        </references>
      </pivotArea>
    </format>
    <format dxfId="2254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5"/>
          </reference>
          <reference field="6" count="1">
            <x v="3"/>
          </reference>
        </references>
      </pivotArea>
    </format>
    <format dxfId="2253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0"/>
          </reference>
          <reference field="6" count="3">
            <x v="2"/>
            <x v="5"/>
            <x v="8"/>
          </reference>
        </references>
      </pivotArea>
    </format>
    <format dxfId="2252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1"/>
          </reference>
          <reference field="6" count="1">
            <x v="5"/>
          </reference>
        </references>
      </pivotArea>
    </format>
    <format dxfId="2251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2250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2"/>
          </reference>
          <reference field="6" count="2">
            <x v="5"/>
            <x v="8"/>
          </reference>
        </references>
      </pivotArea>
    </format>
    <format dxfId="2249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9"/>
          </reference>
          <reference field="6" count="1">
            <x v="4"/>
          </reference>
        </references>
      </pivotArea>
    </format>
    <format dxfId="2248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247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3"/>
          </reference>
          <reference field="6" count="1">
            <x v="4"/>
          </reference>
        </references>
      </pivotArea>
    </format>
    <format dxfId="2246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23"/>
          </reference>
          <reference field="6" count="1">
            <x v="8"/>
          </reference>
        </references>
      </pivotArea>
    </format>
    <format dxfId="2245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2"/>
          </reference>
          <reference field="6" count="3">
            <x v="5"/>
            <x v="6"/>
            <x v="8"/>
          </reference>
        </references>
      </pivotArea>
    </format>
    <format dxfId="2244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7"/>
          </reference>
          <reference field="6" count="2">
            <x v="3"/>
            <x v="5"/>
          </reference>
        </references>
      </pivotArea>
    </format>
    <format dxfId="2243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12"/>
          </reference>
          <reference field="6" count="1">
            <x v="6"/>
          </reference>
        </references>
      </pivotArea>
    </format>
    <format dxfId="2242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13"/>
          </reference>
          <reference field="6" count="3">
            <x v="2"/>
            <x v="4"/>
            <x v="8"/>
          </reference>
        </references>
      </pivotArea>
    </format>
    <format dxfId="2241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1"/>
          </reference>
          <reference field="6" count="1">
            <x v="8"/>
          </reference>
        </references>
      </pivotArea>
    </format>
    <format dxfId="2240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6"/>
          </reference>
          <reference field="6" count="3">
            <x v="4"/>
            <x v="8"/>
            <x v="9"/>
          </reference>
        </references>
      </pivotArea>
    </format>
    <format dxfId="2239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16"/>
          </reference>
          <reference field="6" count="1">
            <x v="4"/>
          </reference>
        </references>
      </pivotArea>
    </format>
    <format dxfId="2238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6"/>
          </reference>
          <reference field="6" count="2">
            <x v="4"/>
            <x v="8"/>
          </reference>
        </references>
      </pivotArea>
    </format>
    <format dxfId="2237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3"/>
          </reference>
          <reference field="6" count="1">
            <x v="8"/>
          </reference>
        </references>
      </pivotArea>
    </format>
    <format dxfId="2236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6"/>
          </reference>
          <reference field="6" count="2">
            <x v="4"/>
            <x v="8"/>
          </reference>
        </references>
      </pivotArea>
    </format>
    <format dxfId="2235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6"/>
          </reference>
          <reference field="6" count="1">
            <x v="8"/>
          </reference>
        </references>
      </pivotArea>
    </format>
    <format dxfId="2234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16"/>
          </reference>
          <reference field="6" count="1">
            <x v="4"/>
          </reference>
        </references>
      </pivotArea>
    </format>
    <format dxfId="2233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16"/>
          </reference>
          <reference field="6" count="1">
            <x v="3"/>
          </reference>
        </references>
      </pivotArea>
    </format>
    <format dxfId="2232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0"/>
          </reference>
          <reference field="6" count="1">
            <x v="4"/>
          </reference>
        </references>
      </pivotArea>
    </format>
    <format dxfId="2231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7"/>
          </reference>
          <reference field="6" count="1">
            <x v="5"/>
          </reference>
        </references>
      </pivotArea>
    </format>
    <format dxfId="2230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229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3"/>
          </reference>
          <reference field="6" count="1">
            <x v="8"/>
          </reference>
        </references>
      </pivotArea>
    </format>
    <format dxfId="2228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20"/>
          </reference>
          <reference field="6" count="1">
            <x v="2"/>
          </reference>
        </references>
      </pivotArea>
    </format>
    <format dxfId="2227">
      <pivotArea dataOnly="0" labelOnly="1" outline="0" fieldPosition="0">
        <references count="3">
          <reference field="0" count="1" selected="0">
            <x v="13"/>
          </reference>
          <reference field="3" count="1" selected="0">
            <x v="2"/>
          </reference>
          <reference field="6" count="1">
            <x v="3"/>
          </reference>
        </references>
      </pivotArea>
    </format>
    <format dxfId="2226">
      <pivotArea dataOnly="0" labelOnly="1" outline="0" fieldPosition="0">
        <references count="3">
          <reference field="0" count="1" selected="0">
            <x v="1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2225">
      <pivotArea dataOnly="0" labelOnly="1" outline="0" fieldPosition="0">
        <references count="3">
          <reference field="0" count="1" selected="0">
            <x v="15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2224">
      <pivotArea dataOnly="0" labelOnly="1" outline="0" fieldPosition="0">
        <references count="3">
          <reference field="0" count="1" selected="0">
            <x v="15"/>
          </reference>
          <reference field="3" count="1" selected="0">
            <x v="16"/>
          </reference>
          <reference field="6" count="3">
            <x v="3"/>
            <x v="4"/>
            <x v="8"/>
          </reference>
        </references>
      </pivotArea>
    </format>
    <format dxfId="2223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2"/>
          </reference>
          <reference field="6" count="2">
            <x v="8"/>
            <x v="9"/>
          </reference>
        </references>
      </pivotArea>
    </format>
    <format dxfId="2222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7"/>
          </reference>
          <reference field="6" count="1">
            <x v="8"/>
          </reference>
        </references>
      </pivotArea>
    </format>
    <format dxfId="2221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13"/>
          </reference>
          <reference field="6" count="3">
            <x v="4"/>
            <x v="8"/>
            <x v="9"/>
          </reference>
        </references>
      </pivotArea>
    </format>
    <format dxfId="2220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2219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2218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2217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1"/>
          </reference>
          <reference field="6" count="2">
            <x v="4"/>
            <x v="8"/>
          </reference>
        </references>
      </pivotArea>
    </format>
    <format dxfId="2216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3"/>
          </reference>
          <reference field="6" count="1">
            <x v="9"/>
          </reference>
        </references>
      </pivotArea>
    </format>
    <format dxfId="2215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2214">
      <pivotArea dataOnly="0" labelOnly="1" outline="0" fieldPosition="0">
        <references count="3">
          <reference field="0" count="1" selected="0">
            <x v="18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2213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2212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2"/>
          </reference>
          <reference field="6" count="1">
            <x v="6"/>
          </reference>
        </references>
      </pivotArea>
    </format>
    <format dxfId="2211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7"/>
          </reference>
          <reference field="6" count="1">
            <x v="3"/>
          </reference>
        </references>
      </pivotArea>
    </format>
    <format dxfId="2210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2209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2208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7"/>
          </reference>
          <reference field="6" count="3">
            <x v="2"/>
            <x v="5"/>
            <x v="9"/>
          </reference>
        </references>
      </pivotArea>
    </format>
    <format dxfId="2207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0"/>
          </reference>
          <reference field="6" count="2">
            <x v="2"/>
            <x v="3"/>
          </reference>
        </references>
      </pivotArea>
    </format>
    <format dxfId="2206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3"/>
          </reference>
          <reference field="6" count="2">
            <x v="4"/>
            <x v="9"/>
          </reference>
        </references>
      </pivotArea>
    </format>
    <format dxfId="2205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5"/>
          </reference>
          <reference field="6" count="1">
            <x v="8"/>
          </reference>
        </references>
      </pivotArea>
    </format>
    <format dxfId="2204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7"/>
          </reference>
          <reference field="6" count="1">
            <x v="5"/>
          </reference>
        </references>
      </pivotArea>
    </format>
    <format dxfId="2203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24"/>
          </reference>
          <reference field="6" count="1">
            <x v="2"/>
          </reference>
        </references>
      </pivotArea>
    </format>
    <format dxfId="2202">
      <pivotArea dataOnly="0" labelOnly="1" outline="0" fieldPosition="0">
        <references count="3">
          <reference field="0" count="1" selected="0">
            <x v="21"/>
          </reference>
          <reference field="3" count="1" selected="0">
            <x v="6"/>
          </reference>
          <reference field="6" count="1">
            <x v="9"/>
          </reference>
        </references>
      </pivotArea>
    </format>
    <format dxfId="2201">
      <pivotArea dataOnly="0" labelOnly="1" outline="0" fieldPosition="0">
        <references count="3">
          <reference field="0" count="1" selected="0">
            <x v="21"/>
          </reference>
          <reference field="3" count="1" selected="0">
            <x v="7"/>
          </reference>
          <reference field="6" count="1">
            <x v="3"/>
          </reference>
        </references>
      </pivotArea>
    </format>
    <format dxfId="2200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"/>
          </reference>
          <reference field="6" count="1">
            <x v="8"/>
          </reference>
        </references>
      </pivotArea>
    </format>
    <format dxfId="2199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2"/>
          </reference>
          <reference field="6" count="2">
            <x v="6"/>
            <x v="8"/>
          </reference>
        </references>
      </pivotArea>
    </format>
    <format dxfId="2198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2197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2196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3"/>
          </reference>
          <reference field="6" count="2">
            <x v="2"/>
            <x v="8"/>
          </reference>
        </references>
      </pivotArea>
    </format>
    <format dxfId="2195">
      <pivotArea dataOnly="0" labelOnly="1" outline="0" fieldPosition="0">
        <references count="3">
          <reference field="0" count="1" selected="0">
            <x v="23"/>
          </reference>
          <reference field="3" count="1" selected="0">
            <x v="2"/>
          </reference>
          <reference field="6" count="1">
            <x v="9"/>
          </reference>
        </references>
      </pivotArea>
    </format>
    <format dxfId="2194">
      <pivotArea dataOnly="0" labelOnly="1" outline="0" fieldPosition="0">
        <references count="3">
          <reference field="0" count="1" selected="0">
            <x v="2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2193">
      <pivotArea dataOnly="0" labelOnly="1" outline="0" fieldPosition="0">
        <references count="3">
          <reference field="0" count="1" selected="0">
            <x v="25"/>
          </reference>
          <reference field="3" count="1" selected="0">
            <x v="3"/>
          </reference>
          <reference field="6" count="1">
            <x v="5"/>
          </reference>
        </references>
      </pivotArea>
    </format>
    <format dxfId="2192">
      <pivotArea dataOnly="0" labelOnly="1" outline="0" fieldPosition="0">
        <references count="3">
          <reference field="0" count="1" selected="0">
            <x v="25"/>
          </reference>
          <reference field="3" count="1" selected="0">
            <x v="22"/>
          </reference>
          <reference field="6" count="2">
            <x v="2"/>
            <x v="5"/>
          </reference>
        </references>
      </pivotArea>
    </format>
    <format dxfId="2191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2190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"/>
          </reference>
          <reference field="6" count="4">
            <x v="5"/>
            <x v="6"/>
            <x v="8"/>
            <x v="9"/>
          </reference>
        </references>
      </pivotArea>
    </format>
    <format dxfId="2189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7"/>
          </reference>
          <reference field="6" count="3">
            <x v="2"/>
            <x v="4"/>
            <x v="6"/>
          </reference>
        </references>
      </pivotArea>
    </format>
    <format dxfId="2188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0"/>
          </reference>
          <reference field="6" count="2">
            <x v="2"/>
            <x v="4"/>
          </reference>
        </references>
      </pivotArea>
    </format>
    <format dxfId="2187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186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2"/>
          </reference>
          <reference field="6" count="2">
            <x v="8"/>
            <x v="9"/>
          </reference>
        </references>
      </pivotArea>
    </format>
    <format dxfId="2185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3"/>
          </reference>
          <reference field="6" count="3">
            <x v="4"/>
            <x v="5"/>
            <x v="8"/>
          </reference>
        </references>
      </pivotArea>
    </format>
    <format dxfId="2184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7"/>
          </reference>
          <reference field="6" count="1">
            <x v="5"/>
          </reference>
        </references>
      </pivotArea>
    </format>
    <format dxfId="2183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9"/>
          </reference>
          <reference field="6" count="1">
            <x v="6"/>
          </reference>
        </references>
      </pivotArea>
    </format>
    <format dxfId="2182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0"/>
          </reference>
          <reference field="6" count="1">
            <x v="2"/>
          </reference>
        </references>
      </pivotArea>
    </format>
    <format dxfId="2181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1"/>
          </reference>
          <reference field="6" count="1">
            <x v="5"/>
          </reference>
        </references>
      </pivotArea>
    </format>
    <format dxfId="2180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3"/>
          </reference>
          <reference field="6" count="1">
            <x v="6"/>
          </reference>
        </references>
      </pivotArea>
    </format>
    <format dxfId="2179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2"/>
          </reference>
          <reference field="6" count="2">
            <x v="5"/>
            <x v="8"/>
          </reference>
        </references>
      </pivotArea>
    </format>
    <format dxfId="2178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9"/>
          </reference>
          <reference field="6" count="1">
            <x v="2"/>
          </reference>
        </references>
      </pivotArea>
    </format>
    <format dxfId="2177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2176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175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2"/>
          </reference>
          <reference field="6" count="2">
            <x v="8"/>
            <x v="9"/>
          </reference>
        </references>
      </pivotArea>
    </format>
    <format dxfId="2174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2173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7"/>
          </reference>
          <reference field="6" count="1">
            <x v="8"/>
          </reference>
        </references>
      </pivotArea>
    </format>
    <format dxfId="2172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0"/>
          </reference>
          <reference field="6" count="2">
            <x v="1"/>
            <x v="4"/>
          </reference>
        </references>
      </pivotArea>
    </format>
    <format dxfId="2171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1"/>
          </reference>
          <reference field="6" count="1">
            <x v="8"/>
          </reference>
        </references>
      </pivotArea>
    </format>
    <format dxfId="2170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3"/>
          </reference>
          <reference field="6" count="1">
            <x v="4"/>
          </reference>
        </references>
      </pivotArea>
    </format>
    <format dxfId="2169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2168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2"/>
          </reference>
          <reference field="6" count="4">
            <x v="4"/>
            <x v="6"/>
            <x v="8"/>
            <x v="9"/>
          </reference>
        </references>
      </pivotArea>
    </format>
    <format dxfId="2167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7"/>
          </reference>
          <reference field="6" count="3">
            <x v="2"/>
            <x v="4"/>
            <x v="8"/>
          </reference>
        </references>
      </pivotArea>
    </format>
    <format dxfId="2166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0"/>
          </reference>
          <reference field="6" count="2">
            <x v="2"/>
            <x v="8"/>
          </reference>
        </references>
      </pivotArea>
    </format>
    <format dxfId="2165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1"/>
          </reference>
          <reference field="6" count="2">
            <x v="2"/>
            <x v="8"/>
          </reference>
        </references>
      </pivotArea>
    </format>
    <format dxfId="2164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2"/>
          </reference>
          <reference field="6" count="1">
            <x v="9"/>
          </reference>
        </references>
      </pivotArea>
    </format>
    <format dxfId="2163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3"/>
          </reference>
          <reference field="6" count="3">
            <x v="6"/>
            <x v="8"/>
            <x v="9"/>
          </reference>
        </references>
      </pivotArea>
    </format>
    <format dxfId="2162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2161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9"/>
          </reference>
          <reference field="6" count="3">
            <x v="6"/>
            <x v="8"/>
            <x v="9"/>
          </reference>
        </references>
      </pivotArea>
    </format>
    <format dxfId="2160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20"/>
          </reference>
          <reference field="6" count="2">
            <x v="2"/>
            <x v="8"/>
          </reference>
        </references>
      </pivotArea>
    </format>
    <format dxfId="2159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7"/>
          </reference>
          <reference field="6" count="1">
            <x v="4"/>
          </reference>
        </references>
      </pivotArea>
    </format>
    <format dxfId="2158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10"/>
          </reference>
          <reference field="6" count="1">
            <x v="3"/>
          </reference>
        </references>
      </pivotArea>
    </format>
    <format dxfId="2157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2156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2155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2154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7"/>
          </reference>
          <reference field="6" count="1">
            <x v="2"/>
          </reference>
        </references>
      </pivotArea>
    </format>
    <format dxfId="2153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2"/>
          </reference>
          <reference field="6" count="1">
            <x v="4"/>
          </reference>
        </references>
      </pivotArea>
    </format>
    <format dxfId="2152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3"/>
          </reference>
          <reference field="6" count="4">
            <x v="2"/>
            <x v="4"/>
            <x v="8"/>
            <x v="9"/>
          </reference>
        </references>
      </pivotArea>
    </format>
    <format dxfId="2151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2150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"/>
          </reference>
          <reference field="6" count="1">
            <x v="6"/>
          </reference>
        </references>
      </pivotArea>
    </format>
    <format dxfId="2149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4"/>
          </reference>
          <reference field="6" count="1">
            <x v="5"/>
          </reference>
        </references>
      </pivotArea>
    </format>
    <format dxfId="2148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7"/>
          </reference>
          <reference field="6" count="2">
            <x v="3"/>
            <x v="6"/>
          </reference>
        </references>
      </pivotArea>
    </format>
    <format dxfId="2147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8"/>
          </reference>
          <reference field="6" count="1">
            <x v="5"/>
          </reference>
        </references>
      </pivotArea>
    </format>
    <format dxfId="2146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0"/>
          </reference>
          <reference field="6" count="4">
            <x v="2"/>
            <x v="3"/>
            <x v="5"/>
            <x v="6"/>
          </reference>
        </references>
      </pivotArea>
    </format>
    <format dxfId="2145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144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2"/>
          </reference>
          <reference field="6" count="3">
            <x v="4"/>
            <x v="6"/>
            <x v="9"/>
          </reference>
        </references>
      </pivotArea>
    </format>
    <format dxfId="2143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3"/>
          </reference>
          <reference field="6" count="1">
            <x v="6"/>
          </reference>
        </references>
      </pivotArea>
    </format>
    <format dxfId="2142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9"/>
          </reference>
          <reference field="6" count="1">
            <x v="9"/>
          </reference>
        </references>
      </pivotArea>
    </format>
    <format dxfId="2141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0"/>
          </reference>
          <reference field="6" count="1">
            <x v="3"/>
          </reference>
        </references>
      </pivotArea>
    </format>
    <format dxfId="2140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1"/>
          </reference>
          <reference field="6" count="2">
            <x v="6"/>
            <x v="9"/>
          </reference>
        </references>
      </pivotArea>
    </format>
    <format dxfId="2139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5"/>
          </reference>
          <reference field="6" count="1">
            <x v="3"/>
          </reference>
        </references>
      </pivotArea>
    </format>
    <format dxfId="2138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7"/>
          </reference>
          <reference field="6" count="2">
            <x v="5"/>
            <x v="6"/>
          </reference>
        </references>
      </pivotArea>
    </format>
    <format dxfId="2137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8"/>
          </reference>
          <reference field="6" count="1">
            <x v="2"/>
          </reference>
        </references>
      </pivotArea>
    </format>
    <format dxfId="2136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10"/>
          </reference>
          <reference field="6" count="3">
            <x v="3"/>
            <x v="6"/>
            <x v="8"/>
          </reference>
        </references>
      </pivotArea>
    </format>
    <format dxfId="2135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11"/>
          </reference>
          <reference field="6" count="1">
            <x v="6"/>
          </reference>
        </references>
      </pivotArea>
    </format>
    <format dxfId="2134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20"/>
          </reference>
          <reference field="6" count="3">
            <x v="3"/>
            <x v="4"/>
            <x v="6"/>
          </reference>
        </references>
      </pivotArea>
    </format>
    <format dxfId="2133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2132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2131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3"/>
          </reference>
          <reference field="6" count="1">
            <x v="2"/>
          </reference>
        </references>
      </pivotArea>
    </format>
    <format dxfId="2130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4"/>
          </reference>
          <reference field="6" count="1">
            <x v="5"/>
          </reference>
        </references>
      </pivotArea>
    </format>
    <format dxfId="2129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0"/>
          </reference>
          <reference field="6" count="2">
            <x v="6"/>
            <x v="9"/>
          </reference>
        </references>
      </pivotArea>
    </format>
    <format dxfId="2128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2127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1"/>
          </reference>
          <reference field="6" count="1">
            <x v="6"/>
          </reference>
        </references>
      </pivotArea>
    </format>
    <format dxfId="2126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7"/>
          </reference>
          <reference field="6" count="1">
            <x v="2"/>
          </reference>
        </references>
      </pivotArea>
    </format>
    <format dxfId="2125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9"/>
          </reference>
          <reference field="6" count="1">
            <x v="6"/>
          </reference>
        </references>
      </pivotArea>
    </format>
    <format dxfId="2124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24"/>
          </reference>
          <reference field="6" count="1">
            <x v="2"/>
          </reference>
        </references>
      </pivotArea>
    </format>
    <format dxfId="2123">
      <pivotArea dataOnly="0" labelOnly="1" outline="0" fieldPosition="0">
        <references count="3">
          <reference field="0" count="1" selected="0">
            <x v="36"/>
          </reference>
          <reference field="3" count="1" selected="0">
            <x v="3"/>
          </reference>
          <reference field="6" count="1">
            <x v="3"/>
          </reference>
        </references>
      </pivotArea>
    </format>
    <format dxfId="2122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2"/>
          </reference>
          <reference field="6" count="3">
            <x v="5"/>
            <x v="8"/>
            <x v="9"/>
          </reference>
        </references>
      </pivotArea>
    </format>
    <format dxfId="2121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7"/>
          </reference>
          <reference field="6" count="3">
            <x v="2"/>
            <x v="7"/>
            <x v="9"/>
          </reference>
        </references>
      </pivotArea>
    </format>
    <format dxfId="2120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2119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3"/>
          </reference>
          <reference field="6" count="2">
            <x v="8"/>
            <x v="9"/>
          </reference>
        </references>
      </pivotArea>
    </format>
    <format dxfId="2118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9"/>
          </reference>
          <reference field="6" count="1">
            <x v="8"/>
          </reference>
        </references>
      </pivotArea>
    </format>
    <format dxfId="2117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20"/>
          </reference>
          <reference field="6" count="4">
            <x v="2"/>
            <x v="4"/>
            <x v="8"/>
            <x v="9"/>
          </reference>
        </references>
      </pivotArea>
    </format>
    <format dxfId="2116">
      <pivotArea dataOnly="0" labelOnly="1" outline="0" fieldPosition="0">
        <references count="3">
          <reference field="0" count="1" selected="0">
            <x v="38"/>
          </reference>
          <reference field="3" count="1" selected="0">
            <x v="10"/>
          </reference>
          <reference field="6" count="1">
            <x v="3"/>
          </reference>
        </references>
      </pivotArea>
    </format>
    <format dxfId="2115">
      <pivotArea dataOnly="0" labelOnly="1" outline="0" fieldPosition="0">
        <references count="3">
          <reference field="0" count="1" selected="0">
            <x v="38"/>
          </reference>
          <reference field="3" count="1" selected="0">
            <x v="12"/>
          </reference>
          <reference field="6" count="1">
            <x v="5"/>
          </reference>
        </references>
      </pivotArea>
    </format>
    <format dxfId="2114">
      <pivotArea dataOnly="0" labelOnly="1" outline="0" fieldPosition="0">
        <references count="3">
          <reference field="0" count="1" selected="0">
            <x v="39"/>
          </reference>
          <reference field="3" count="1" selected="0">
            <x v="2"/>
          </reference>
          <reference field="6" count="1">
            <x v="9"/>
          </reference>
        </references>
      </pivotArea>
    </format>
    <format dxfId="2113">
      <pivotArea dataOnly="0" labelOnly="1" outline="0" fieldPosition="0">
        <references count="3">
          <reference field="0" count="1" selected="0">
            <x v="40"/>
          </reference>
          <reference field="3" count="1" selected="0">
            <x v="18"/>
          </reference>
          <reference field="6" count="1">
            <x v="5"/>
          </reference>
        </references>
      </pivotArea>
    </format>
    <format dxfId="211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11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11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10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10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10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7"/>
          </reference>
          <reference field="6" count="1" selected="0">
            <x v="4"/>
          </reference>
          <reference field="7" count="2">
            <x v="2"/>
            <x v="4"/>
          </reference>
        </references>
      </pivotArea>
    </format>
    <format dxfId="210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10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9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10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2103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10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10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10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09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09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9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4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09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9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09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3"/>
          </reference>
          <reference field="7" count="2">
            <x v="2"/>
            <x v="4"/>
          </reference>
        </references>
      </pivotArea>
    </format>
    <format dxfId="209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093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9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9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09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089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088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087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086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085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084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208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2082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081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080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2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079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078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077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76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5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075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2074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07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2072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207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070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06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06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067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2066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06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06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2063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062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2061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060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2059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058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2057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056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055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54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53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052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051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9"/>
          </reference>
          <reference field="7" count="1">
            <x v="3"/>
          </reference>
        </references>
      </pivotArea>
    </format>
    <format dxfId="2050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049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048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047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46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045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044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043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042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16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2041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040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2039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2038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2037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036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35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2034">
      <pivotArea dataOnly="0" labelOnly="1" outline="0" fieldPosition="0">
        <references count="4">
          <reference field="0" count="1" selected="0">
            <x v="13"/>
          </reference>
          <reference field="3" count="1" selected="0">
            <x v="2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2033">
      <pivotArea dataOnly="0" labelOnly="1" outline="0" fieldPosition="0">
        <references count="4">
          <reference field="0" count="1" selected="0">
            <x v="1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2032">
      <pivotArea dataOnly="0" labelOnly="1" outline="0" fieldPosition="0">
        <references count="4">
          <reference field="0" count="1" selected="0">
            <x v="14"/>
          </reference>
          <reference field="3" count="1" selected="0">
            <x v="22"/>
          </reference>
          <reference field="6" count="1" selected="0">
            <x v="5"/>
          </reference>
          <reference field="7" count="2">
            <x v="2"/>
            <x v="4"/>
          </reference>
        </references>
      </pivotArea>
    </format>
    <format dxfId="2031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030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29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2028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2027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2026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025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2024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2023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22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21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020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19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018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017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016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2015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014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13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012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11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10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09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2008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07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06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2005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04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2003">
      <pivotArea dataOnly="0" labelOnly="1" outline="0" fieldPosition="0">
        <references count="4">
          <reference field="0" count="1" selected="0">
            <x v="18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2002">
      <pivotArea dataOnly="0" labelOnly="1" outline="0" fieldPosition="0">
        <references count="4">
          <reference field="0" count="1" selected="0">
            <x v="18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2001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2000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999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998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997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96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995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994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993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992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991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990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989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88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987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5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86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985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24"/>
          </reference>
          <reference field="6" count="1" selected="0">
            <x v="2"/>
          </reference>
          <reference field="7" count="1">
            <x v="0"/>
          </reference>
        </references>
      </pivotArea>
    </format>
    <format dxfId="1984">
      <pivotArea dataOnly="0" labelOnly="1" outline="0" fieldPosition="0">
        <references count="4">
          <reference field="0" count="1" selected="0">
            <x v="21"/>
          </reference>
          <reference field="3" count="1" selected="0">
            <x v="6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983">
      <pivotArea dataOnly="0" labelOnly="1" outline="0" fieldPosition="0">
        <references count="4">
          <reference field="0" count="1" selected="0">
            <x v="21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982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81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980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979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78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77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76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75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74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973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72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71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70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1969">
      <pivotArea dataOnly="0" labelOnly="1" outline="0" fieldPosition="0">
        <references count="4">
          <reference field="0" count="1" selected="0">
            <x v="23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968">
      <pivotArea dataOnly="0" labelOnly="1" outline="0" fieldPosition="0">
        <references count="4">
          <reference field="0" count="1" selected="0">
            <x v="23"/>
          </reference>
          <reference field="3" count="1" selected="0">
            <x v="6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967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966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19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965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2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964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3"/>
          </reference>
          <reference field="6" count="1" selected="0">
            <x v="5"/>
          </reference>
          <reference field="7" count="2">
            <x v="0"/>
            <x v="2"/>
          </reference>
        </references>
      </pivotArea>
    </format>
    <format dxfId="1963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22"/>
          </reference>
          <reference field="6" count="1" selected="0">
            <x v="2"/>
          </reference>
          <reference field="7" count="1">
            <x v="0"/>
          </reference>
        </references>
      </pivotArea>
    </format>
    <format dxfId="1962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22"/>
          </reference>
          <reference field="6" count="1" selected="0">
            <x v="5"/>
          </reference>
          <reference field="7" count="2">
            <x v="0"/>
            <x v="4"/>
          </reference>
        </references>
      </pivotArea>
    </format>
    <format dxfId="1961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60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959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958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957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956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955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54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953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3"/>
          </reference>
        </references>
      </pivotArea>
    </format>
    <format dxfId="1952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951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950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49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948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47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946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45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944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2"/>
            <x v="4"/>
          </reference>
        </references>
      </pivotArea>
    </format>
    <format dxfId="1943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942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941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940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939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938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37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9"/>
          </reference>
          <reference field="6" count="1" selected="0">
            <x v="2"/>
          </reference>
          <reference field="7" count="1">
            <x v="3"/>
          </reference>
        </references>
      </pivotArea>
    </format>
    <format dxfId="1936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3"/>
          </reference>
        </references>
      </pivotArea>
    </format>
    <format dxfId="1935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4"/>
          </reference>
          <reference field="7" count="2">
            <x v="2"/>
            <x v="3"/>
          </reference>
        </references>
      </pivotArea>
    </format>
    <format dxfId="1934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8"/>
          </reference>
          <reference field="7" count="2">
            <x v="2"/>
            <x v="3"/>
          </reference>
        </references>
      </pivotArea>
    </format>
    <format dxfId="1933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932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31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930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29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28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27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0"/>
          </reference>
          <reference field="6" count="1" selected="0">
            <x v="1"/>
          </reference>
          <reference field="7" count="1">
            <x v="2"/>
          </reference>
        </references>
      </pivotArea>
    </format>
    <format dxfId="1926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25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24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23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22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21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1920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1919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918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917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916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915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914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1913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3"/>
          </reference>
        </references>
      </pivotArea>
    </format>
    <format dxfId="1912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0"/>
          </reference>
          <reference field="6" count="1" selected="0">
            <x v="8"/>
          </reference>
          <reference field="7" count="2">
            <x v="2"/>
            <x v="3"/>
          </reference>
        </references>
      </pivotArea>
    </format>
    <format dxfId="1911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910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09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08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907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906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05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904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1903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0"/>
            <x v="2"/>
          </reference>
        </references>
      </pivotArea>
    </format>
    <format dxfId="1902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901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900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1899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0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1898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897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896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895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894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0"/>
          </reference>
        </references>
      </pivotArea>
    </format>
    <format dxfId="1893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892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891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890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889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2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888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887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886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885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884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883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882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881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880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79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878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877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76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1875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874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873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6"/>
          </reference>
          <reference field="7" count="2">
            <x v="2"/>
            <x v="4"/>
          </reference>
        </references>
      </pivotArea>
    </format>
    <format dxfId="1872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1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1871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870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869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9"/>
          </reference>
          <reference field="7" count="2">
            <x v="2"/>
            <x v="6"/>
          </reference>
        </references>
      </pivotArea>
    </format>
    <format dxfId="1868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867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866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9"/>
          </reference>
          <reference field="6" count="1" selected="0">
            <x v="6"/>
          </reference>
          <reference field="7" count="3">
            <x v="0"/>
            <x v="2"/>
            <x v="4"/>
          </reference>
        </references>
      </pivotArea>
    </format>
    <format dxfId="1865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9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864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0"/>
          </reference>
          <reference field="6" count="1" selected="0">
            <x v="3"/>
          </reference>
          <reference field="7" count="1">
            <x v="4"/>
          </reference>
        </references>
      </pivotArea>
    </format>
    <format dxfId="1863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862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861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5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1860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59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858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8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857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856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855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854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853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0"/>
            <x v="2"/>
          </reference>
        </references>
      </pivotArea>
    </format>
    <format dxfId="1852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851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1850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849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3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848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847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46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6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45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44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43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42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41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3"/>
          </reference>
          <reference field="6" count="1" selected="0">
            <x v="2"/>
          </reference>
          <reference field="7" count="1">
            <x v="6"/>
          </reference>
        </references>
      </pivotArea>
    </format>
    <format dxfId="1840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39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838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0"/>
          </reference>
          <reference field="6" count="1" selected="0">
            <x v="9"/>
          </reference>
          <reference field="7" count="1">
            <x v="4"/>
          </reference>
        </references>
      </pivotArea>
    </format>
    <format dxfId="1837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2"/>
          </reference>
        </references>
      </pivotArea>
    </format>
    <format dxfId="1836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835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7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834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9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833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20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832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24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831">
      <pivotArea dataOnly="0" labelOnly="1" outline="0" fieldPosition="0">
        <references count="4">
          <reference field="0" count="1" selected="0">
            <x v="36"/>
          </reference>
          <reference field="3" count="1" selected="0">
            <x v="3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1830">
      <pivotArea dataOnly="0" labelOnly="1" outline="0" fieldPosition="0">
        <references count="4">
          <reference field="0" count="1" selected="0">
            <x v="36"/>
          </reference>
          <reference field="3" count="1" selected="0">
            <x v="15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829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828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827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826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825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7"/>
          </reference>
          <reference field="7" count="1">
            <x v="2"/>
          </reference>
        </references>
      </pivotArea>
    </format>
    <format dxfId="1824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823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822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821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820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819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818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1817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816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815">
      <pivotArea dataOnly="0" labelOnly="1" outline="0" fieldPosition="0">
        <references count="4">
          <reference field="0" count="1" selected="0">
            <x v="38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1814">
      <pivotArea dataOnly="0" labelOnly="1" outline="0" fieldPosition="0">
        <references count="4">
          <reference field="0" count="1" selected="0">
            <x v="38"/>
          </reference>
          <reference field="3" count="1" selected="0">
            <x v="12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813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812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811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810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809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808">
      <pivotArea dataOnly="0" labelOnly="1" outline="0" fieldPosition="0">
        <references count="4">
          <reference field="0" count="1" selected="0">
            <x v="40"/>
          </reference>
          <reference field="3" count="1" selected="0">
            <x v="1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07">
      <pivotArea dataOnly="0" labelOnly="1" outline="0" fieldPosition="0">
        <references count="4">
          <reference field="0" count="1" selected="0">
            <x v="40"/>
          </reference>
          <reference field="3" count="1" selected="0">
            <x v="2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806">
      <pivotArea dataOnly="0" labelOnly="1" outline="0" fieldPosition="0">
        <references count="1">
          <reference field="1" count="0"/>
        </references>
      </pivotArea>
    </format>
    <format dxfId="1805">
      <pivotArea dataOnly="0" labelOnly="1" grandCol="1" outline="0" fieldPosition="0"/>
    </format>
    <format dxfId="1804">
      <pivotArea type="all" dataOnly="0" outline="0" fieldPosition="0"/>
    </format>
    <format dxfId="1803">
      <pivotArea outline="0" collapsedLevelsAreSubtotals="1" fieldPosition="0"/>
    </format>
    <format dxfId="1802">
      <pivotArea type="origin" dataOnly="0" labelOnly="1" outline="0" fieldPosition="0"/>
    </format>
    <format dxfId="1801">
      <pivotArea field="1" type="button" dataOnly="0" labelOnly="1" outline="0" axis="axisCol" fieldPosition="0"/>
    </format>
    <format dxfId="1800">
      <pivotArea type="topRight" dataOnly="0" labelOnly="1" outline="0" fieldPosition="0"/>
    </format>
    <format dxfId="1799">
      <pivotArea field="0" type="button" dataOnly="0" labelOnly="1" outline="0" axis="axisRow" fieldPosition="0"/>
    </format>
    <format dxfId="1798">
      <pivotArea field="3" type="button" dataOnly="0" labelOnly="1" outline="0" axis="axisRow" fieldPosition="1"/>
    </format>
    <format dxfId="1797">
      <pivotArea field="6" type="button" dataOnly="0" labelOnly="1" outline="0" axis="axisRow" fieldPosition="2"/>
    </format>
    <format dxfId="1796">
      <pivotArea field="7" type="button" dataOnly="0" labelOnly="1" outline="0" axis="axisRow" fieldPosition="3"/>
    </format>
    <format dxfId="1795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794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793">
      <pivotArea dataOnly="0" labelOnly="1" outline="0" fieldPosition="0">
        <references count="1">
          <reference field="0" count="16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  <format dxfId="1792">
      <pivotArea dataOnly="0" labelOnly="1" outline="0" fieldPosition="0">
        <references count="1">
          <reference field="0" count="16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  <format dxfId="1791">
      <pivotArea dataOnly="0" labelOnly="1" grandRow="1" outline="0" fieldPosition="0"/>
    </format>
    <format dxfId="1790">
      <pivotArea dataOnly="0" labelOnly="1" outline="0" fieldPosition="0">
        <references count="2">
          <reference field="0" count="1" selected="0">
            <x v="0"/>
          </reference>
          <reference field="3" count="12">
            <x v="1"/>
            <x v="2"/>
            <x v="7"/>
            <x v="9"/>
            <x v="10"/>
            <x v="12"/>
            <x v="13"/>
            <x v="14"/>
            <x v="19"/>
            <x v="20"/>
            <x v="21"/>
            <x v="23"/>
          </reference>
        </references>
      </pivotArea>
    </format>
    <format dxfId="1789">
      <pivotArea dataOnly="0" labelOnly="1" outline="0" fieldPosition="0">
        <references count="2">
          <reference field="0" count="1" selected="0">
            <x v="1"/>
          </reference>
          <reference field="3" count="9">
            <x v="2"/>
            <x v="7"/>
            <x v="10"/>
            <x v="11"/>
            <x v="12"/>
            <x v="13"/>
            <x v="15"/>
            <x v="20"/>
            <x v="21"/>
          </reference>
        </references>
      </pivotArea>
    </format>
    <format dxfId="1788">
      <pivotArea dataOnly="0" labelOnly="1" outline="0" fieldPosition="0">
        <references count="2">
          <reference field="0" count="1" selected="0">
            <x v="2"/>
          </reference>
          <reference field="3" count="6">
            <x v="1"/>
            <x v="2"/>
            <x v="9"/>
            <x v="11"/>
            <x v="13"/>
            <x v="23"/>
          </reference>
        </references>
      </pivotArea>
    </format>
    <format dxfId="1787">
      <pivotArea dataOnly="0" labelOnly="1" outline="0" fieldPosition="0">
        <references count="2">
          <reference field="0" count="1" selected="0">
            <x v="3"/>
          </reference>
          <reference field="3" count="4">
            <x v="2"/>
            <x v="7"/>
            <x v="12"/>
            <x v="13"/>
          </reference>
        </references>
      </pivotArea>
    </format>
    <format dxfId="1786">
      <pivotArea dataOnly="0" labelOnly="1" outline="0" fieldPosition="0">
        <references count="2">
          <reference field="0" count="1" selected="0">
            <x v="4"/>
          </reference>
          <reference field="3" count="2">
            <x v="11"/>
            <x v="16"/>
          </reference>
        </references>
      </pivotArea>
    </format>
    <format dxfId="1785">
      <pivotArea dataOnly="0" labelOnly="1" outline="0" fieldPosition="0">
        <references count="2">
          <reference field="0" count="1" selected="0">
            <x v="5"/>
          </reference>
          <reference field="3" count="1">
            <x v="16"/>
          </reference>
        </references>
      </pivotArea>
    </format>
    <format dxfId="1784">
      <pivotArea dataOnly="0" labelOnly="1" outline="0" fieldPosition="0">
        <references count="2">
          <reference field="0" count="1" selected="0">
            <x v="6"/>
          </reference>
          <reference field="3" count="1">
            <x v="16"/>
          </reference>
        </references>
      </pivotArea>
    </format>
    <format dxfId="1783">
      <pivotArea dataOnly="0" labelOnly="1" outline="0" fieldPosition="0">
        <references count="2">
          <reference field="0" count="1" selected="0">
            <x v="7"/>
          </reference>
          <reference field="3" count="2">
            <x v="13"/>
            <x v="16"/>
          </reference>
        </references>
      </pivotArea>
    </format>
    <format dxfId="1782">
      <pivotArea dataOnly="0" labelOnly="1" outline="0" fieldPosition="0">
        <references count="2">
          <reference field="0" count="1" selected="0">
            <x v="8"/>
          </reference>
          <reference field="3" count="1">
            <x v="16"/>
          </reference>
        </references>
      </pivotArea>
    </format>
    <format dxfId="1781">
      <pivotArea dataOnly="0" labelOnly="1" outline="0" fieldPosition="0">
        <references count="2">
          <reference field="0" count="1" selected="0">
            <x v="9"/>
          </reference>
          <reference field="3" count="1">
            <x v="16"/>
          </reference>
        </references>
      </pivotArea>
    </format>
    <format dxfId="1780">
      <pivotArea dataOnly="0" labelOnly="1" outline="0" fieldPosition="0">
        <references count="2">
          <reference field="0" count="1" selected="0">
            <x v="10"/>
          </reference>
          <reference field="3" count="1">
            <x v="16"/>
          </reference>
        </references>
      </pivotArea>
    </format>
    <format dxfId="1779">
      <pivotArea dataOnly="0" labelOnly="1" outline="0" fieldPosition="0">
        <references count="2">
          <reference field="0" count="1" selected="0">
            <x v="11"/>
          </reference>
          <reference field="3" count="2">
            <x v="10"/>
            <x v="20"/>
          </reference>
        </references>
      </pivotArea>
    </format>
    <format dxfId="1778">
      <pivotArea dataOnly="0" labelOnly="1" outline="0" fieldPosition="0">
        <references count="2">
          <reference field="0" count="1" selected="0">
            <x v="12"/>
          </reference>
          <reference field="3" count="5">
            <x v="7"/>
            <x v="10"/>
            <x v="11"/>
            <x v="13"/>
            <x v="20"/>
          </reference>
        </references>
      </pivotArea>
    </format>
    <format dxfId="1777">
      <pivotArea dataOnly="0" labelOnly="1" outline="0" fieldPosition="0">
        <references count="2">
          <reference field="0" count="1" selected="0">
            <x v="13"/>
          </reference>
          <reference field="3" count="1">
            <x v="2"/>
          </reference>
        </references>
      </pivotArea>
    </format>
    <format dxfId="1776">
      <pivotArea dataOnly="0" labelOnly="1" outline="0" fieldPosition="0">
        <references count="2">
          <reference field="0" count="1" selected="0">
            <x v="14"/>
          </reference>
          <reference field="3" count="2">
            <x v="2"/>
            <x v="22"/>
          </reference>
        </references>
      </pivotArea>
    </format>
    <format dxfId="1775">
      <pivotArea dataOnly="0" labelOnly="1" outline="0" fieldPosition="0">
        <references count="2">
          <reference field="0" count="1" selected="0">
            <x v="15"/>
          </reference>
          <reference field="3" count="2">
            <x v="13"/>
            <x v="16"/>
          </reference>
        </references>
      </pivotArea>
    </format>
    <format dxfId="1774">
      <pivotArea dataOnly="0" labelOnly="1" outline="0" fieldPosition="0">
        <references count="2">
          <reference field="0" count="1" selected="0">
            <x v="16"/>
          </reference>
          <reference field="3" count="5">
            <x v="2"/>
            <x v="7"/>
            <x v="10"/>
            <x v="11"/>
            <x v="13"/>
          </reference>
        </references>
      </pivotArea>
    </format>
    <format dxfId="1773">
      <pivotArea dataOnly="0" labelOnly="1" outline="0" fieldPosition="0">
        <references count="2">
          <reference field="0" count="1" selected="0">
            <x v="17"/>
          </reference>
          <reference field="3" count="11">
            <x v="2"/>
            <x v="7"/>
            <x v="10"/>
            <x v="11"/>
            <x v="12"/>
            <x v="13"/>
            <x v="17"/>
            <x v="19"/>
            <x v="20"/>
            <x v="21"/>
            <x v="23"/>
          </reference>
        </references>
      </pivotArea>
    </format>
    <format dxfId="1772">
      <pivotArea dataOnly="0" labelOnly="1" outline="0" fieldPosition="0">
        <references count="2">
          <reference field="0" count="1" selected="0">
            <x v="18"/>
          </reference>
          <reference field="3" count="2">
            <x v="2"/>
            <x v="13"/>
          </reference>
        </references>
      </pivotArea>
    </format>
    <format dxfId="1771">
      <pivotArea dataOnly="0" labelOnly="1" outline="0" fieldPosition="0">
        <references count="2">
          <reference field="0" count="1" selected="0">
            <x v="19"/>
          </reference>
          <reference field="3" count="4">
            <x v="1"/>
            <x v="2"/>
            <x v="7"/>
            <x v="10"/>
          </reference>
        </references>
      </pivotArea>
    </format>
    <format dxfId="1770">
      <pivotArea dataOnly="0" labelOnly="1" outline="0" fieldPosition="0">
        <references count="2">
          <reference field="0" count="1" selected="0">
            <x v="20"/>
          </reference>
          <reference field="3" count="8">
            <x v="1"/>
            <x v="2"/>
            <x v="7"/>
            <x v="10"/>
            <x v="13"/>
            <x v="15"/>
            <x v="17"/>
            <x v="24"/>
          </reference>
        </references>
      </pivotArea>
    </format>
    <format dxfId="1769">
      <pivotArea dataOnly="0" labelOnly="1" outline="0" fieldPosition="0">
        <references count="2">
          <reference field="0" count="1" selected="0">
            <x v="21"/>
          </reference>
          <reference field="3" count="2">
            <x v="6"/>
            <x v="7"/>
          </reference>
        </references>
      </pivotArea>
    </format>
    <format dxfId="1768">
      <pivotArea dataOnly="0" labelOnly="1" outline="0" fieldPosition="0">
        <references count="2">
          <reference field="0" count="1" selected="0">
            <x v="22"/>
          </reference>
          <reference field="3" count="9">
            <x v="1"/>
            <x v="2"/>
            <x v="7"/>
            <x v="10"/>
            <x v="12"/>
            <x v="13"/>
            <x v="19"/>
            <x v="21"/>
            <x v="23"/>
          </reference>
        </references>
      </pivotArea>
    </format>
    <format dxfId="1767">
      <pivotArea dataOnly="0" labelOnly="1" outline="0" fieldPosition="0">
        <references count="2">
          <reference field="0" count="1" selected="0">
            <x v="23"/>
          </reference>
          <reference field="3" count="2">
            <x v="2"/>
            <x v="6"/>
          </reference>
        </references>
      </pivotArea>
    </format>
    <format dxfId="1766">
      <pivotArea dataOnly="0" labelOnly="1" outline="0" fieldPosition="0">
        <references count="2">
          <reference field="0" count="1" selected="0">
            <x v="24"/>
          </reference>
          <reference field="3" count="3">
            <x v="2"/>
            <x v="19"/>
            <x v="22"/>
          </reference>
        </references>
      </pivotArea>
    </format>
    <format dxfId="1765">
      <pivotArea dataOnly="0" labelOnly="1" outline="0" fieldPosition="0">
        <references count="2">
          <reference field="0" count="1" selected="0">
            <x v="25"/>
          </reference>
          <reference field="3" count="2">
            <x v="3"/>
            <x v="22"/>
          </reference>
        </references>
      </pivotArea>
    </format>
    <format dxfId="1764">
      <pivotArea dataOnly="0" labelOnly="1" outline="0" fieldPosition="0">
        <references count="2">
          <reference field="0" count="1" selected="0">
            <x v="26"/>
          </reference>
          <reference field="3" count="12">
            <x v="1"/>
            <x v="2"/>
            <x v="7"/>
            <x v="10"/>
            <x v="11"/>
            <x v="12"/>
            <x v="13"/>
            <x v="17"/>
            <x v="19"/>
            <x v="20"/>
            <x v="21"/>
            <x v="23"/>
          </reference>
        </references>
      </pivotArea>
    </format>
    <format dxfId="1763">
      <pivotArea dataOnly="0" labelOnly="1" outline="0" fieldPosition="0">
        <references count="2">
          <reference field="0" count="1" selected="0">
            <x v="27"/>
          </reference>
          <reference field="3" count="7">
            <x v="2"/>
            <x v="7"/>
            <x v="9"/>
            <x v="10"/>
            <x v="11"/>
            <x v="12"/>
            <x v="13"/>
          </reference>
        </references>
      </pivotArea>
    </format>
    <format dxfId="1762">
      <pivotArea dataOnly="0" labelOnly="1" outline="0" fieldPosition="0">
        <references count="2">
          <reference field="0" count="1" selected="0">
            <x v="28"/>
          </reference>
          <reference field="3" count="7">
            <x v="7"/>
            <x v="10"/>
            <x v="11"/>
            <x v="12"/>
            <x v="13"/>
            <x v="17"/>
            <x v="20"/>
          </reference>
        </references>
      </pivotArea>
    </format>
    <format dxfId="1761">
      <pivotArea dataOnly="0" labelOnly="1" outline="0" fieldPosition="0">
        <references count="2">
          <reference field="0" count="1" selected="0">
            <x v="29"/>
          </reference>
          <reference field="3" count="9">
            <x v="2"/>
            <x v="7"/>
            <x v="10"/>
            <x v="11"/>
            <x v="12"/>
            <x v="13"/>
            <x v="17"/>
            <x v="19"/>
            <x v="20"/>
          </reference>
        </references>
      </pivotArea>
    </format>
    <format dxfId="1760">
      <pivotArea dataOnly="0" labelOnly="1" outline="0" fieldPosition="0">
        <references count="2">
          <reference field="0" count="1" selected="0">
            <x v="30"/>
          </reference>
          <reference field="3" count="3">
            <x v="7"/>
            <x v="10"/>
            <x v="13"/>
          </reference>
        </references>
      </pivotArea>
    </format>
    <format dxfId="1759">
      <pivotArea dataOnly="0" labelOnly="1" outline="0" fieldPosition="0">
        <references count="2">
          <reference field="0" count="1" selected="0">
            <x v="31"/>
          </reference>
          <reference field="3" count="10">
            <x v="1"/>
            <x v="2"/>
            <x v="7"/>
            <x v="10"/>
            <x v="11"/>
            <x v="12"/>
            <x v="13"/>
            <x v="17"/>
            <x v="19"/>
            <x v="21"/>
          </reference>
        </references>
      </pivotArea>
    </format>
    <format dxfId="1758">
      <pivotArea dataOnly="0" labelOnly="1" outline="0" fieldPosition="0">
        <references count="2">
          <reference field="0" count="1" selected="0">
            <x v="32"/>
          </reference>
          <reference field="3" count="12">
            <x v="2"/>
            <x v="4"/>
            <x v="7"/>
            <x v="8"/>
            <x v="10"/>
            <x v="11"/>
            <x v="12"/>
            <x v="13"/>
            <x v="17"/>
            <x v="19"/>
            <x v="20"/>
            <x v="21"/>
          </reference>
        </references>
      </pivotArea>
    </format>
    <format dxfId="1757">
      <pivotArea dataOnly="0" labelOnly="1" outline="0" fieldPosition="0">
        <references count="2">
          <reference field="0" count="1" selected="0">
            <x v="33"/>
          </reference>
          <reference field="3" count="8">
            <x v="5"/>
            <x v="7"/>
            <x v="8"/>
            <x v="10"/>
            <x v="11"/>
            <x v="19"/>
            <x v="20"/>
            <x v="23"/>
          </reference>
        </references>
      </pivotArea>
    </format>
    <format dxfId="1756">
      <pivotArea dataOnly="0" labelOnly="1" outline="0" fieldPosition="0">
        <references count="2">
          <reference field="0" count="1" selected="0">
            <x v="34"/>
          </reference>
          <reference field="3" count="9">
            <x v="0"/>
            <x v="2"/>
            <x v="6"/>
            <x v="7"/>
            <x v="8"/>
            <x v="10"/>
            <x v="17"/>
            <x v="23"/>
            <x v="24"/>
          </reference>
        </references>
      </pivotArea>
    </format>
    <format dxfId="1755">
      <pivotArea dataOnly="0" labelOnly="1" outline="0" fieldPosition="0">
        <references count="2">
          <reference field="0" count="1" selected="0">
            <x v="35"/>
          </reference>
          <reference field="3" count="7">
            <x v="0"/>
            <x v="5"/>
            <x v="11"/>
            <x v="17"/>
            <x v="19"/>
            <x v="20"/>
            <x v="24"/>
          </reference>
        </references>
      </pivotArea>
    </format>
    <format dxfId="1754">
      <pivotArea dataOnly="0" labelOnly="1" outline="0" fieldPosition="0">
        <references count="2">
          <reference field="0" count="1" selected="0">
            <x v="36"/>
          </reference>
          <reference field="3" count="2">
            <x v="3"/>
            <x v="15"/>
          </reference>
        </references>
      </pivotArea>
    </format>
    <format dxfId="1753">
      <pivotArea dataOnly="0" labelOnly="1" outline="0" fieldPosition="0">
        <references count="2">
          <reference field="0" count="1" selected="0">
            <x v="37"/>
          </reference>
          <reference field="3" count="6">
            <x v="2"/>
            <x v="7"/>
            <x v="11"/>
            <x v="13"/>
            <x v="19"/>
            <x v="20"/>
          </reference>
        </references>
      </pivotArea>
    </format>
    <format dxfId="1752">
      <pivotArea dataOnly="0" labelOnly="1" outline="0" fieldPosition="0">
        <references count="2">
          <reference field="0" count="1" selected="0">
            <x v="38"/>
          </reference>
          <reference field="3" count="2">
            <x v="10"/>
            <x v="12"/>
          </reference>
        </references>
      </pivotArea>
    </format>
    <format dxfId="1751">
      <pivotArea dataOnly="0" labelOnly="1" outline="0" fieldPosition="0">
        <references count="2">
          <reference field="0" count="1" selected="0">
            <x v="39"/>
          </reference>
          <reference field="3" count="5">
            <x v="2"/>
            <x v="7"/>
            <x v="11"/>
            <x v="12"/>
            <x v="13"/>
          </reference>
        </references>
      </pivotArea>
    </format>
    <format dxfId="1750">
      <pivotArea dataOnly="0" labelOnly="1" outline="0" fieldPosition="0">
        <references count="2">
          <reference field="0" count="1" selected="0">
            <x v="40"/>
          </reference>
          <reference field="3" count="2">
            <x v="18"/>
            <x v="24"/>
          </reference>
        </references>
      </pivotArea>
    </format>
    <format dxfId="1749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"/>
          </reference>
          <reference field="6" count="2">
            <x v="3"/>
            <x v="5"/>
          </reference>
        </references>
      </pivotArea>
    </format>
    <format dxfId="1748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6" count="2">
            <x v="6"/>
            <x v="8"/>
          </reference>
        </references>
      </pivotArea>
    </format>
    <format dxfId="1747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1746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9"/>
          </reference>
          <reference field="6" count="1">
            <x v="4"/>
          </reference>
        </references>
      </pivotArea>
    </format>
    <format dxfId="1745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0"/>
          </reference>
          <reference field="6" count="3">
            <x v="3"/>
            <x v="4"/>
            <x v="5"/>
          </reference>
        </references>
      </pivotArea>
    </format>
    <format dxfId="1744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2"/>
          </reference>
          <reference field="6" count="1">
            <x v="8"/>
          </reference>
        </references>
      </pivotArea>
    </format>
    <format dxfId="1743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3"/>
          </reference>
          <reference field="6" count="3">
            <x v="4"/>
            <x v="5"/>
            <x v="8"/>
          </reference>
        </references>
      </pivotArea>
    </format>
    <format dxfId="1742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4"/>
          </reference>
          <reference field="6" count="1">
            <x v="6"/>
          </reference>
        </references>
      </pivotArea>
    </format>
    <format dxfId="1741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9"/>
          </reference>
          <reference field="6" count="1">
            <x v="5"/>
          </reference>
        </references>
      </pivotArea>
    </format>
    <format dxfId="1740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0"/>
          </reference>
          <reference field="6" count="3">
            <x v="3"/>
            <x v="4"/>
            <x v="8"/>
          </reference>
        </references>
      </pivotArea>
    </format>
    <format dxfId="1739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1"/>
          </reference>
          <reference field="6" count="1">
            <x v="9"/>
          </reference>
        </references>
      </pivotArea>
    </format>
    <format dxfId="1738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3"/>
          </reference>
          <reference field="6" count="1">
            <x v="5"/>
          </reference>
        </references>
      </pivotArea>
    </format>
    <format dxfId="1737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"/>
          </reference>
          <reference field="6" count="3">
            <x v="5"/>
            <x v="6"/>
            <x v="8"/>
          </reference>
        </references>
      </pivotArea>
    </format>
    <format dxfId="1736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7"/>
          </reference>
          <reference field="6" count="2">
            <x v="2"/>
            <x v="5"/>
          </reference>
        </references>
      </pivotArea>
    </format>
    <format dxfId="1735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0"/>
          </reference>
          <reference field="6" count="2">
            <x v="2"/>
            <x v="8"/>
          </reference>
        </references>
      </pivotArea>
    </format>
    <format dxfId="1734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1"/>
          </reference>
          <reference field="6" count="2">
            <x v="2"/>
            <x v="5"/>
          </reference>
        </references>
      </pivotArea>
    </format>
    <format dxfId="1733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2"/>
          </reference>
          <reference field="6" count="1">
            <x v="6"/>
          </reference>
        </references>
      </pivotArea>
    </format>
    <format dxfId="1732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3"/>
          </reference>
          <reference field="6" count="2">
            <x v="2"/>
            <x v="8"/>
          </reference>
        </references>
      </pivotArea>
    </format>
    <format dxfId="1731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5"/>
          </reference>
          <reference field="6" count="1">
            <x v="3"/>
          </reference>
        </references>
      </pivotArea>
    </format>
    <format dxfId="1730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0"/>
          </reference>
          <reference field="6" count="3">
            <x v="2"/>
            <x v="5"/>
            <x v="8"/>
          </reference>
        </references>
      </pivotArea>
    </format>
    <format dxfId="1729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1"/>
          </reference>
          <reference field="6" count="1">
            <x v="5"/>
          </reference>
        </references>
      </pivotArea>
    </format>
    <format dxfId="1728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1727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2"/>
          </reference>
          <reference field="6" count="2">
            <x v="5"/>
            <x v="8"/>
          </reference>
        </references>
      </pivotArea>
    </format>
    <format dxfId="1726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9"/>
          </reference>
          <reference field="6" count="1">
            <x v="4"/>
          </reference>
        </references>
      </pivotArea>
    </format>
    <format dxfId="1725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724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3"/>
          </reference>
          <reference field="6" count="1">
            <x v="4"/>
          </reference>
        </references>
      </pivotArea>
    </format>
    <format dxfId="1723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23"/>
          </reference>
          <reference field="6" count="1">
            <x v="8"/>
          </reference>
        </references>
      </pivotArea>
    </format>
    <format dxfId="1722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2"/>
          </reference>
          <reference field="6" count="3">
            <x v="5"/>
            <x v="6"/>
            <x v="8"/>
          </reference>
        </references>
      </pivotArea>
    </format>
    <format dxfId="1721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7"/>
          </reference>
          <reference field="6" count="2">
            <x v="3"/>
            <x v="5"/>
          </reference>
        </references>
      </pivotArea>
    </format>
    <format dxfId="1720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12"/>
          </reference>
          <reference field="6" count="1">
            <x v="6"/>
          </reference>
        </references>
      </pivotArea>
    </format>
    <format dxfId="1719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13"/>
          </reference>
          <reference field="6" count="3">
            <x v="2"/>
            <x v="4"/>
            <x v="8"/>
          </reference>
        </references>
      </pivotArea>
    </format>
    <format dxfId="1718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1"/>
          </reference>
          <reference field="6" count="1">
            <x v="8"/>
          </reference>
        </references>
      </pivotArea>
    </format>
    <format dxfId="1717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6"/>
          </reference>
          <reference field="6" count="3">
            <x v="4"/>
            <x v="8"/>
            <x v="9"/>
          </reference>
        </references>
      </pivotArea>
    </format>
    <format dxfId="1716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16"/>
          </reference>
          <reference field="6" count="1">
            <x v="4"/>
          </reference>
        </references>
      </pivotArea>
    </format>
    <format dxfId="1715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6"/>
          </reference>
          <reference field="6" count="2">
            <x v="4"/>
            <x v="8"/>
          </reference>
        </references>
      </pivotArea>
    </format>
    <format dxfId="1714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3"/>
          </reference>
          <reference field="6" count="1">
            <x v="8"/>
          </reference>
        </references>
      </pivotArea>
    </format>
    <format dxfId="1713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6"/>
          </reference>
          <reference field="6" count="2">
            <x v="4"/>
            <x v="8"/>
          </reference>
        </references>
      </pivotArea>
    </format>
    <format dxfId="1712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6"/>
          </reference>
          <reference field="6" count="1">
            <x v="8"/>
          </reference>
        </references>
      </pivotArea>
    </format>
    <format dxfId="1711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16"/>
          </reference>
          <reference field="6" count="1">
            <x v="4"/>
          </reference>
        </references>
      </pivotArea>
    </format>
    <format dxfId="1710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16"/>
          </reference>
          <reference field="6" count="1">
            <x v="3"/>
          </reference>
        </references>
      </pivotArea>
    </format>
    <format dxfId="1709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0"/>
          </reference>
          <reference field="6" count="1">
            <x v="4"/>
          </reference>
        </references>
      </pivotArea>
    </format>
    <format dxfId="1708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7"/>
          </reference>
          <reference field="6" count="1">
            <x v="5"/>
          </reference>
        </references>
      </pivotArea>
    </format>
    <format dxfId="1707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706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3"/>
          </reference>
          <reference field="6" count="1">
            <x v="8"/>
          </reference>
        </references>
      </pivotArea>
    </format>
    <format dxfId="1705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20"/>
          </reference>
          <reference field="6" count="1">
            <x v="2"/>
          </reference>
        </references>
      </pivotArea>
    </format>
    <format dxfId="1704">
      <pivotArea dataOnly="0" labelOnly="1" outline="0" fieldPosition="0">
        <references count="3">
          <reference field="0" count="1" selected="0">
            <x v="13"/>
          </reference>
          <reference field="3" count="1" selected="0">
            <x v="2"/>
          </reference>
          <reference field="6" count="1">
            <x v="3"/>
          </reference>
        </references>
      </pivotArea>
    </format>
    <format dxfId="1703">
      <pivotArea dataOnly="0" labelOnly="1" outline="0" fieldPosition="0">
        <references count="3">
          <reference field="0" count="1" selected="0">
            <x v="1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1702">
      <pivotArea dataOnly="0" labelOnly="1" outline="0" fieldPosition="0">
        <references count="3">
          <reference field="0" count="1" selected="0">
            <x v="15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1701">
      <pivotArea dataOnly="0" labelOnly="1" outline="0" fieldPosition="0">
        <references count="3">
          <reference field="0" count="1" selected="0">
            <x v="15"/>
          </reference>
          <reference field="3" count="1" selected="0">
            <x v="16"/>
          </reference>
          <reference field="6" count="3">
            <x v="3"/>
            <x v="4"/>
            <x v="8"/>
          </reference>
        </references>
      </pivotArea>
    </format>
    <format dxfId="1700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2"/>
          </reference>
          <reference field="6" count="2">
            <x v="8"/>
            <x v="9"/>
          </reference>
        </references>
      </pivotArea>
    </format>
    <format dxfId="1699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7"/>
          </reference>
          <reference field="6" count="1">
            <x v="8"/>
          </reference>
        </references>
      </pivotArea>
    </format>
    <format dxfId="1698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13"/>
          </reference>
          <reference field="6" count="3">
            <x v="4"/>
            <x v="8"/>
            <x v="9"/>
          </reference>
        </references>
      </pivotArea>
    </format>
    <format dxfId="1697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1696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1695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1694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1"/>
          </reference>
          <reference field="6" count="2">
            <x v="4"/>
            <x v="8"/>
          </reference>
        </references>
      </pivotArea>
    </format>
    <format dxfId="1693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3"/>
          </reference>
          <reference field="6" count="1">
            <x v="9"/>
          </reference>
        </references>
      </pivotArea>
    </format>
    <format dxfId="1692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1691">
      <pivotArea dataOnly="0" labelOnly="1" outline="0" fieldPosition="0">
        <references count="3">
          <reference field="0" count="1" selected="0">
            <x v="18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1690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1689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2"/>
          </reference>
          <reference field="6" count="1">
            <x v="6"/>
          </reference>
        </references>
      </pivotArea>
    </format>
    <format dxfId="1688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7"/>
          </reference>
          <reference field="6" count="1">
            <x v="3"/>
          </reference>
        </references>
      </pivotArea>
    </format>
    <format dxfId="1687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1686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1685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7"/>
          </reference>
          <reference field="6" count="3">
            <x v="2"/>
            <x v="5"/>
            <x v="9"/>
          </reference>
        </references>
      </pivotArea>
    </format>
    <format dxfId="1684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0"/>
          </reference>
          <reference field="6" count="2">
            <x v="2"/>
            <x v="3"/>
          </reference>
        </references>
      </pivotArea>
    </format>
    <format dxfId="1683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3"/>
          </reference>
          <reference field="6" count="2">
            <x v="4"/>
            <x v="9"/>
          </reference>
        </references>
      </pivotArea>
    </format>
    <format dxfId="1682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5"/>
          </reference>
          <reference field="6" count="1">
            <x v="8"/>
          </reference>
        </references>
      </pivotArea>
    </format>
    <format dxfId="1681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7"/>
          </reference>
          <reference field="6" count="1">
            <x v="5"/>
          </reference>
        </references>
      </pivotArea>
    </format>
    <format dxfId="1680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24"/>
          </reference>
          <reference field="6" count="1">
            <x v="2"/>
          </reference>
        </references>
      </pivotArea>
    </format>
    <format dxfId="1679">
      <pivotArea dataOnly="0" labelOnly="1" outline="0" fieldPosition="0">
        <references count="3">
          <reference field="0" count="1" selected="0">
            <x v="21"/>
          </reference>
          <reference field="3" count="1" selected="0">
            <x v="6"/>
          </reference>
          <reference field="6" count="1">
            <x v="9"/>
          </reference>
        </references>
      </pivotArea>
    </format>
    <format dxfId="1678">
      <pivotArea dataOnly="0" labelOnly="1" outline="0" fieldPosition="0">
        <references count="3">
          <reference field="0" count="1" selected="0">
            <x v="21"/>
          </reference>
          <reference field="3" count="1" selected="0">
            <x v="7"/>
          </reference>
          <reference field="6" count="1">
            <x v="3"/>
          </reference>
        </references>
      </pivotArea>
    </format>
    <format dxfId="1677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"/>
          </reference>
          <reference field="6" count="1">
            <x v="8"/>
          </reference>
        </references>
      </pivotArea>
    </format>
    <format dxfId="1676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2"/>
          </reference>
          <reference field="6" count="2">
            <x v="6"/>
            <x v="8"/>
          </reference>
        </references>
      </pivotArea>
    </format>
    <format dxfId="1675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1674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1673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3"/>
          </reference>
          <reference field="6" count="2">
            <x v="2"/>
            <x v="8"/>
          </reference>
        </references>
      </pivotArea>
    </format>
    <format dxfId="1672">
      <pivotArea dataOnly="0" labelOnly="1" outline="0" fieldPosition="0">
        <references count="3">
          <reference field="0" count="1" selected="0">
            <x v="23"/>
          </reference>
          <reference field="3" count="1" selected="0">
            <x v="2"/>
          </reference>
          <reference field="6" count="1">
            <x v="9"/>
          </reference>
        </references>
      </pivotArea>
    </format>
    <format dxfId="1671">
      <pivotArea dataOnly="0" labelOnly="1" outline="0" fieldPosition="0">
        <references count="3">
          <reference field="0" count="1" selected="0">
            <x v="2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1670">
      <pivotArea dataOnly="0" labelOnly="1" outline="0" fieldPosition="0">
        <references count="3">
          <reference field="0" count="1" selected="0">
            <x v="25"/>
          </reference>
          <reference field="3" count="1" selected="0">
            <x v="3"/>
          </reference>
          <reference field="6" count="1">
            <x v="5"/>
          </reference>
        </references>
      </pivotArea>
    </format>
    <format dxfId="1669">
      <pivotArea dataOnly="0" labelOnly="1" outline="0" fieldPosition="0">
        <references count="3">
          <reference field="0" count="1" selected="0">
            <x v="25"/>
          </reference>
          <reference field="3" count="1" selected="0">
            <x v="22"/>
          </reference>
          <reference field="6" count="2">
            <x v="2"/>
            <x v="5"/>
          </reference>
        </references>
      </pivotArea>
    </format>
    <format dxfId="1668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1667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"/>
          </reference>
          <reference field="6" count="4">
            <x v="5"/>
            <x v="6"/>
            <x v="8"/>
            <x v="9"/>
          </reference>
        </references>
      </pivotArea>
    </format>
    <format dxfId="1666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7"/>
          </reference>
          <reference field="6" count="3">
            <x v="2"/>
            <x v="4"/>
            <x v="6"/>
          </reference>
        </references>
      </pivotArea>
    </format>
    <format dxfId="1665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0"/>
          </reference>
          <reference field="6" count="2">
            <x v="2"/>
            <x v="4"/>
          </reference>
        </references>
      </pivotArea>
    </format>
    <format dxfId="1664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663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2"/>
          </reference>
          <reference field="6" count="2">
            <x v="8"/>
            <x v="9"/>
          </reference>
        </references>
      </pivotArea>
    </format>
    <format dxfId="1662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3"/>
          </reference>
          <reference field="6" count="3">
            <x v="4"/>
            <x v="5"/>
            <x v="8"/>
          </reference>
        </references>
      </pivotArea>
    </format>
    <format dxfId="1661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7"/>
          </reference>
          <reference field="6" count="1">
            <x v="5"/>
          </reference>
        </references>
      </pivotArea>
    </format>
    <format dxfId="1660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9"/>
          </reference>
          <reference field="6" count="1">
            <x v="6"/>
          </reference>
        </references>
      </pivotArea>
    </format>
    <format dxfId="1659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0"/>
          </reference>
          <reference field="6" count="1">
            <x v="2"/>
          </reference>
        </references>
      </pivotArea>
    </format>
    <format dxfId="1658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1"/>
          </reference>
          <reference field="6" count="1">
            <x v="5"/>
          </reference>
        </references>
      </pivotArea>
    </format>
    <format dxfId="1657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3"/>
          </reference>
          <reference field="6" count="1">
            <x v="6"/>
          </reference>
        </references>
      </pivotArea>
    </format>
    <format dxfId="1656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2"/>
          </reference>
          <reference field="6" count="2">
            <x v="5"/>
            <x v="8"/>
          </reference>
        </references>
      </pivotArea>
    </format>
    <format dxfId="1655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9"/>
          </reference>
          <reference field="6" count="1">
            <x v="2"/>
          </reference>
        </references>
      </pivotArea>
    </format>
    <format dxfId="1654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1653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652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2"/>
          </reference>
          <reference field="6" count="2">
            <x v="8"/>
            <x v="9"/>
          </reference>
        </references>
      </pivotArea>
    </format>
    <format dxfId="1651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1650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7"/>
          </reference>
          <reference field="6" count="1">
            <x v="8"/>
          </reference>
        </references>
      </pivotArea>
    </format>
    <format dxfId="1649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0"/>
          </reference>
          <reference field="6" count="2">
            <x v="1"/>
            <x v="4"/>
          </reference>
        </references>
      </pivotArea>
    </format>
    <format dxfId="1648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1"/>
          </reference>
          <reference field="6" count="1">
            <x v="8"/>
          </reference>
        </references>
      </pivotArea>
    </format>
    <format dxfId="1647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3"/>
          </reference>
          <reference field="6" count="1">
            <x v="4"/>
          </reference>
        </references>
      </pivotArea>
    </format>
    <format dxfId="1646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1645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2"/>
          </reference>
          <reference field="6" count="4">
            <x v="4"/>
            <x v="6"/>
            <x v="8"/>
            <x v="9"/>
          </reference>
        </references>
      </pivotArea>
    </format>
    <format dxfId="1644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7"/>
          </reference>
          <reference field="6" count="3">
            <x v="2"/>
            <x v="4"/>
            <x v="8"/>
          </reference>
        </references>
      </pivotArea>
    </format>
    <format dxfId="1643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0"/>
          </reference>
          <reference field="6" count="2">
            <x v="2"/>
            <x v="8"/>
          </reference>
        </references>
      </pivotArea>
    </format>
    <format dxfId="1642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1"/>
          </reference>
          <reference field="6" count="2">
            <x v="2"/>
            <x v="8"/>
          </reference>
        </references>
      </pivotArea>
    </format>
    <format dxfId="1641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2"/>
          </reference>
          <reference field="6" count="1">
            <x v="9"/>
          </reference>
        </references>
      </pivotArea>
    </format>
    <format dxfId="1640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3"/>
          </reference>
          <reference field="6" count="3">
            <x v="6"/>
            <x v="8"/>
            <x v="9"/>
          </reference>
        </references>
      </pivotArea>
    </format>
    <format dxfId="1639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1638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9"/>
          </reference>
          <reference field="6" count="3">
            <x v="6"/>
            <x v="8"/>
            <x v="9"/>
          </reference>
        </references>
      </pivotArea>
    </format>
    <format dxfId="1637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20"/>
          </reference>
          <reference field="6" count="2">
            <x v="2"/>
            <x v="8"/>
          </reference>
        </references>
      </pivotArea>
    </format>
    <format dxfId="1636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7"/>
          </reference>
          <reference field="6" count="1">
            <x v="4"/>
          </reference>
        </references>
      </pivotArea>
    </format>
    <format dxfId="1635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10"/>
          </reference>
          <reference field="6" count="1">
            <x v="3"/>
          </reference>
        </references>
      </pivotArea>
    </format>
    <format dxfId="1634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1633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1632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1631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7"/>
          </reference>
          <reference field="6" count="1">
            <x v="2"/>
          </reference>
        </references>
      </pivotArea>
    </format>
    <format dxfId="1630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2"/>
          </reference>
          <reference field="6" count="1">
            <x v="4"/>
          </reference>
        </references>
      </pivotArea>
    </format>
    <format dxfId="1629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3"/>
          </reference>
          <reference field="6" count="4">
            <x v="2"/>
            <x v="4"/>
            <x v="8"/>
            <x v="9"/>
          </reference>
        </references>
      </pivotArea>
    </format>
    <format dxfId="1628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1627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"/>
          </reference>
          <reference field="6" count="1">
            <x v="6"/>
          </reference>
        </references>
      </pivotArea>
    </format>
    <format dxfId="1626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4"/>
          </reference>
          <reference field="6" count="1">
            <x v="5"/>
          </reference>
        </references>
      </pivotArea>
    </format>
    <format dxfId="1625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7"/>
          </reference>
          <reference field="6" count="2">
            <x v="3"/>
            <x v="6"/>
          </reference>
        </references>
      </pivotArea>
    </format>
    <format dxfId="1624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8"/>
          </reference>
          <reference field="6" count="1">
            <x v="5"/>
          </reference>
        </references>
      </pivotArea>
    </format>
    <format dxfId="1623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0"/>
          </reference>
          <reference field="6" count="4">
            <x v="2"/>
            <x v="3"/>
            <x v="5"/>
            <x v="6"/>
          </reference>
        </references>
      </pivotArea>
    </format>
    <format dxfId="1622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621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2"/>
          </reference>
          <reference field="6" count="3">
            <x v="4"/>
            <x v="6"/>
            <x v="9"/>
          </reference>
        </references>
      </pivotArea>
    </format>
    <format dxfId="1620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3"/>
          </reference>
          <reference field="6" count="1">
            <x v="6"/>
          </reference>
        </references>
      </pivotArea>
    </format>
    <format dxfId="1619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9"/>
          </reference>
          <reference field="6" count="1">
            <x v="9"/>
          </reference>
        </references>
      </pivotArea>
    </format>
    <format dxfId="1618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0"/>
          </reference>
          <reference field="6" count="1">
            <x v="3"/>
          </reference>
        </references>
      </pivotArea>
    </format>
    <format dxfId="1617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1"/>
          </reference>
          <reference field="6" count="2">
            <x v="6"/>
            <x v="9"/>
          </reference>
        </references>
      </pivotArea>
    </format>
    <format dxfId="1616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5"/>
          </reference>
          <reference field="6" count="1">
            <x v="3"/>
          </reference>
        </references>
      </pivotArea>
    </format>
    <format dxfId="1615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7"/>
          </reference>
          <reference field="6" count="2">
            <x v="5"/>
            <x v="6"/>
          </reference>
        </references>
      </pivotArea>
    </format>
    <format dxfId="1614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8"/>
          </reference>
          <reference field="6" count="1">
            <x v="2"/>
          </reference>
        </references>
      </pivotArea>
    </format>
    <format dxfId="1613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10"/>
          </reference>
          <reference field="6" count="3">
            <x v="3"/>
            <x v="6"/>
            <x v="8"/>
          </reference>
        </references>
      </pivotArea>
    </format>
    <format dxfId="1612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11"/>
          </reference>
          <reference field="6" count="1">
            <x v="6"/>
          </reference>
        </references>
      </pivotArea>
    </format>
    <format dxfId="1611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20"/>
          </reference>
          <reference field="6" count="3">
            <x v="3"/>
            <x v="4"/>
            <x v="6"/>
          </reference>
        </references>
      </pivotArea>
    </format>
    <format dxfId="1610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609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1608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3"/>
          </reference>
          <reference field="6" count="1">
            <x v="2"/>
          </reference>
        </references>
      </pivotArea>
    </format>
    <format dxfId="1607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4"/>
          </reference>
          <reference field="6" count="1">
            <x v="5"/>
          </reference>
        </references>
      </pivotArea>
    </format>
    <format dxfId="1606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0"/>
          </reference>
          <reference field="6" count="2">
            <x v="6"/>
            <x v="9"/>
          </reference>
        </references>
      </pivotArea>
    </format>
    <format dxfId="1605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1604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1"/>
          </reference>
          <reference field="6" count="1">
            <x v="6"/>
          </reference>
        </references>
      </pivotArea>
    </format>
    <format dxfId="1603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7"/>
          </reference>
          <reference field="6" count="1">
            <x v="2"/>
          </reference>
        </references>
      </pivotArea>
    </format>
    <format dxfId="1602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9"/>
          </reference>
          <reference field="6" count="1">
            <x v="6"/>
          </reference>
        </references>
      </pivotArea>
    </format>
    <format dxfId="1601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24"/>
          </reference>
          <reference field="6" count="1">
            <x v="2"/>
          </reference>
        </references>
      </pivotArea>
    </format>
    <format dxfId="1600">
      <pivotArea dataOnly="0" labelOnly="1" outline="0" fieldPosition="0">
        <references count="3">
          <reference field="0" count="1" selected="0">
            <x v="36"/>
          </reference>
          <reference field="3" count="1" selected="0">
            <x v="3"/>
          </reference>
          <reference field="6" count="1">
            <x v="3"/>
          </reference>
        </references>
      </pivotArea>
    </format>
    <format dxfId="1599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2"/>
          </reference>
          <reference field="6" count="3">
            <x v="5"/>
            <x v="8"/>
            <x v="9"/>
          </reference>
        </references>
      </pivotArea>
    </format>
    <format dxfId="1598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7"/>
          </reference>
          <reference field="6" count="3">
            <x v="2"/>
            <x v="7"/>
            <x v="9"/>
          </reference>
        </references>
      </pivotArea>
    </format>
    <format dxfId="1597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596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3"/>
          </reference>
          <reference field="6" count="2">
            <x v="8"/>
            <x v="9"/>
          </reference>
        </references>
      </pivotArea>
    </format>
    <format dxfId="1595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9"/>
          </reference>
          <reference field="6" count="1">
            <x v="8"/>
          </reference>
        </references>
      </pivotArea>
    </format>
    <format dxfId="1594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20"/>
          </reference>
          <reference field="6" count="4">
            <x v="2"/>
            <x v="4"/>
            <x v="8"/>
            <x v="9"/>
          </reference>
        </references>
      </pivotArea>
    </format>
    <format dxfId="1593">
      <pivotArea dataOnly="0" labelOnly="1" outline="0" fieldPosition="0">
        <references count="3">
          <reference field="0" count="1" selected="0">
            <x v="38"/>
          </reference>
          <reference field="3" count="1" selected="0">
            <x v="10"/>
          </reference>
          <reference field="6" count="1">
            <x v="3"/>
          </reference>
        </references>
      </pivotArea>
    </format>
    <format dxfId="1592">
      <pivotArea dataOnly="0" labelOnly="1" outline="0" fieldPosition="0">
        <references count="3">
          <reference field="0" count="1" selected="0">
            <x v="38"/>
          </reference>
          <reference field="3" count="1" selected="0">
            <x v="12"/>
          </reference>
          <reference field="6" count="1">
            <x v="5"/>
          </reference>
        </references>
      </pivotArea>
    </format>
    <format dxfId="1591">
      <pivotArea dataOnly="0" labelOnly="1" outline="0" fieldPosition="0">
        <references count="3">
          <reference field="0" count="1" selected="0">
            <x v="39"/>
          </reference>
          <reference field="3" count="1" selected="0">
            <x v="2"/>
          </reference>
          <reference field="6" count="1">
            <x v="9"/>
          </reference>
        </references>
      </pivotArea>
    </format>
    <format dxfId="1590">
      <pivotArea dataOnly="0" labelOnly="1" outline="0" fieldPosition="0">
        <references count="3">
          <reference field="0" count="1" selected="0">
            <x v="40"/>
          </reference>
          <reference field="3" count="1" selected="0">
            <x v="18"/>
          </reference>
          <reference field="6" count="1">
            <x v="5"/>
          </reference>
        </references>
      </pivotArea>
    </format>
    <format dxfId="158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58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58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58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58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58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7"/>
          </reference>
          <reference field="6" count="1" selected="0">
            <x v="4"/>
          </reference>
          <reference field="7" count="2">
            <x v="2"/>
            <x v="4"/>
          </reference>
        </references>
      </pivotArea>
    </format>
    <format dxfId="1583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58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9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58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158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57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157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157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57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57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57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4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573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9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57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3"/>
          </reference>
          <reference field="7" count="2">
            <x v="2"/>
            <x v="4"/>
          </reference>
        </references>
      </pivotArea>
    </format>
    <format dxfId="157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57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56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56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56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566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565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564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56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562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561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1560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1559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558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557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2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556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555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554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55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5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552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551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550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1549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54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547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546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54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54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543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54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54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1540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539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538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537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536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535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534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533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532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531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530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529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1528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9"/>
          </reference>
          <reference field="7" count="1">
            <x v="3"/>
          </reference>
        </references>
      </pivotArea>
    </format>
    <format dxfId="1527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526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525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1524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523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522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1521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1520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519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16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1518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517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1516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515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1514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513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512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511">
      <pivotArea dataOnly="0" labelOnly="1" outline="0" fieldPosition="0">
        <references count="4">
          <reference field="0" count="1" selected="0">
            <x v="13"/>
          </reference>
          <reference field="3" count="1" selected="0">
            <x v="2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1510">
      <pivotArea dataOnly="0" labelOnly="1" outline="0" fieldPosition="0">
        <references count="4">
          <reference field="0" count="1" selected="0">
            <x v="1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509">
      <pivotArea dataOnly="0" labelOnly="1" outline="0" fieldPosition="0">
        <references count="4">
          <reference field="0" count="1" selected="0">
            <x v="14"/>
          </reference>
          <reference field="3" count="1" selected="0">
            <x v="22"/>
          </reference>
          <reference field="6" count="1" selected="0">
            <x v="5"/>
          </reference>
          <reference field="7" count="2">
            <x v="2"/>
            <x v="4"/>
          </reference>
        </references>
      </pivotArea>
    </format>
    <format dxfId="1508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507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506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1505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504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1503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502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501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1500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99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98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97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96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495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494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93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1492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91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90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89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88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87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86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485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84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83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1482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81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1480">
      <pivotArea dataOnly="0" labelOnly="1" outline="0" fieldPosition="0">
        <references count="4">
          <reference field="0" count="1" selected="0">
            <x v="18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479">
      <pivotArea dataOnly="0" labelOnly="1" outline="0" fieldPosition="0">
        <references count="4">
          <reference field="0" count="1" selected="0">
            <x v="18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78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77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476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475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474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73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472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471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470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469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468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467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466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65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464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5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63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462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24"/>
          </reference>
          <reference field="6" count="1" selected="0">
            <x v="2"/>
          </reference>
          <reference field="7" count="1">
            <x v="0"/>
          </reference>
        </references>
      </pivotArea>
    </format>
    <format dxfId="1461">
      <pivotArea dataOnly="0" labelOnly="1" outline="0" fieldPosition="0">
        <references count="4">
          <reference field="0" count="1" selected="0">
            <x v="21"/>
          </reference>
          <reference field="3" count="1" selected="0">
            <x v="6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460">
      <pivotArea dataOnly="0" labelOnly="1" outline="0" fieldPosition="0">
        <references count="4">
          <reference field="0" count="1" selected="0">
            <x v="21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459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58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457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456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55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54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53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52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51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450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49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48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47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1446">
      <pivotArea dataOnly="0" labelOnly="1" outline="0" fieldPosition="0">
        <references count="4">
          <reference field="0" count="1" selected="0">
            <x v="23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445">
      <pivotArea dataOnly="0" labelOnly="1" outline="0" fieldPosition="0">
        <references count="4">
          <reference field="0" count="1" selected="0">
            <x v="23"/>
          </reference>
          <reference field="3" count="1" selected="0">
            <x v="6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444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443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19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442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2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441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3"/>
          </reference>
          <reference field="6" count="1" selected="0">
            <x v="5"/>
          </reference>
          <reference field="7" count="2">
            <x v="0"/>
            <x v="2"/>
          </reference>
        </references>
      </pivotArea>
    </format>
    <format dxfId="1440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22"/>
          </reference>
          <reference field="6" count="1" selected="0">
            <x v="2"/>
          </reference>
          <reference field="7" count="1">
            <x v="0"/>
          </reference>
        </references>
      </pivotArea>
    </format>
    <format dxfId="1439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22"/>
          </reference>
          <reference field="6" count="1" selected="0">
            <x v="5"/>
          </reference>
          <reference field="7" count="2">
            <x v="0"/>
            <x v="4"/>
          </reference>
        </references>
      </pivotArea>
    </format>
    <format dxfId="1438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37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436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435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434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433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432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31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430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3"/>
          </reference>
        </references>
      </pivotArea>
    </format>
    <format dxfId="1429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428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427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26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425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24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423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22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421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2"/>
            <x v="4"/>
          </reference>
        </references>
      </pivotArea>
    </format>
    <format dxfId="1420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419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418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417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416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415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14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9"/>
          </reference>
          <reference field="6" count="1" selected="0">
            <x v="2"/>
          </reference>
          <reference field="7" count="1">
            <x v="3"/>
          </reference>
        </references>
      </pivotArea>
    </format>
    <format dxfId="1413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3"/>
          </reference>
        </references>
      </pivotArea>
    </format>
    <format dxfId="1412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4"/>
          </reference>
          <reference field="7" count="2">
            <x v="2"/>
            <x v="3"/>
          </reference>
        </references>
      </pivotArea>
    </format>
    <format dxfId="1411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8"/>
          </reference>
          <reference field="7" count="2">
            <x v="2"/>
            <x v="3"/>
          </reference>
        </references>
      </pivotArea>
    </format>
    <format dxfId="1410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409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08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407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06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05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04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0"/>
          </reference>
          <reference field="6" count="1" selected="0">
            <x v="1"/>
          </reference>
          <reference field="7" count="1">
            <x v="2"/>
          </reference>
        </references>
      </pivotArea>
    </format>
    <format dxfId="1403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402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01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400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399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98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1397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1396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395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394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393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392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391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1390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3"/>
          </reference>
        </references>
      </pivotArea>
    </format>
    <format dxfId="1389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0"/>
          </reference>
          <reference field="6" count="1" selected="0">
            <x v="8"/>
          </reference>
          <reference field="7" count="2">
            <x v="2"/>
            <x v="3"/>
          </reference>
        </references>
      </pivotArea>
    </format>
    <format dxfId="1388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387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86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85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384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383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82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381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1380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0"/>
            <x v="2"/>
          </reference>
        </references>
      </pivotArea>
    </format>
    <format dxfId="1379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78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377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1376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0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1375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374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373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372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71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0"/>
          </reference>
        </references>
      </pivotArea>
    </format>
    <format dxfId="1370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369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368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367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366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2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365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364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363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62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361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60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59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58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357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356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355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354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353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1352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351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350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6"/>
          </reference>
          <reference field="7" count="2">
            <x v="2"/>
            <x v="4"/>
          </reference>
        </references>
      </pivotArea>
    </format>
    <format dxfId="1349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1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1348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347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346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9"/>
          </reference>
          <reference field="7" count="2">
            <x v="2"/>
            <x v="6"/>
          </reference>
        </references>
      </pivotArea>
    </format>
    <format dxfId="1345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344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343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9"/>
          </reference>
          <reference field="6" count="1" selected="0">
            <x v="6"/>
          </reference>
          <reference field="7" count="3">
            <x v="0"/>
            <x v="2"/>
            <x v="4"/>
          </reference>
        </references>
      </pivotArea>
    </format>
    <format dxfId="1342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9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341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0"/>
          </reference>
          <reference field="6" count="1" selected="0">
            <x v="3"/>
          </reference>
          <reference field="7" count="1">
            <x v="4"/>
          </reference>
        </references>
      </pivotArea>
    </format>
    <format dxfId="1340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339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338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5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1337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336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335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8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334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333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332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331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330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0"/>
            <x v="2"/>
          </reference>
        </references>
      </pivotArea>
    </format>
    <format dxfId="1329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328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1327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326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3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325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324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323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6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322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321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320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319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318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3"/>
          </reference>
          <reference field="6" count="1" selected="0">
            <x v="2"/>
          </reference>
          <reference field="7" count="1">
            <x v="6"/>
          </reference>
        </references>
      </pivotArea>
    </format>
    <format dxfId="1317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316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315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0"/>
          </reference>
          <reference field="6" count="1" selected="0">
            <x v="9"/>
          </reference>
          <reference field="7" count="1">
            <x v="4"/>
          </reference>
        </references>
      </pivotArea>
    </format>
    <format dxfId="1314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2"/>
          </reference>
        </references>
      </pivotArea>
    </format>
    <format dxfId="1313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312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7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311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9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1310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20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309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24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308">
      <pivotArea dataOnly="0" labelOnly="1" outline="0" fieldPosition="0">
        <references count="4">
          <reference field="0" count="1" selected="0">
            <x v="36"/>
          </reference>
          <reference field="3" count="1" selected="0">
            <x v="3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1307">
      <pivotArea dataOnly="0" labelOnly="1" outline="0" fieldPosition="0">
        <references count="4">
          <reference field="0" count="1" selected="0">
            <x v="36"/>
          </reference>
          <reference field="3" count="1" selected="0">
            <x v="15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306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305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304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303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302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7"/>
          </reference>
          <reference field="7" count="1">
            <x v="2"/>
          </reference>
        </references>
      </pivotArea>
    </format>
    <format dxfId="1301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300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299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298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297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296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295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1294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293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292">
      <pivotArea dataOnly="0" labelOnly="1" outline="0" fieldPosition="0">
        <references count="4">
          <reference field="0" count="1" selected="0">
            <x v="38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1291">
      <pivotArea dataOnly="0" labelOnly="1" outline="0" fieldPosition="0">
        <references count="4">
          <reference field="0" count="1" selected="0">
            <x v="38"/>
          </reference>
          <reference field="3" count="1" selected="0">
            <x v="12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290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1289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288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287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286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285">
      <pivotArea dataOnly="0" labelOnly="1" outline="0" fieldPosition="0">
        <references count="4">
          <reference field="0" count="1" selected="0">
            <x v="40"/>
          </reference>
          <reference field="3" count="1" selected="0">
            <x v="1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284">
      <pivotArea dataOnly="0" labelOnly="1" outline="0" fieldPosition="0">
        <references count="4">
          <reference field="0" count="1" selected="0">
            <x v="40"/>
          </reference>
          <reference field="3" count="1" selected="0">
            <x v="2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283">
      <pivotArea dataOnly="0" labelOnly="1" outline="0" fieldPosition="0">
        <references count="1">
          <reference field="1" count="0"/>
        </references>
      </pivotArea>
    </format>
    <format dxfId="1282">
      <pivotArea dataOnly="0" labelOnly="1" grandCol="1" outline="0" fieldPosition="0"/>
    </format>
    <format dxfId="1281">
      <pivotArea type="all" dataOnly="0" outline="0" fieldPosition="0"/>
    </format>
    <format dxfId="1280">
      <pivotArea outline="0" collapsedLevelsAreSubtotals="1" fieldPosition="0"/>
    </format>
    <format dxfId="1279">
      <pivotArea type="origin" dataOnly="0" labelOnly="1" outline="0" fieldPosition="0"/>
    </format>
    <format dxfId="1278">
      <pivotArea field="1" type="button" dataOnly="0" labelOnly="1" outline="0" axis="axisCol" fieldPosition="0"/>
    </format>
    <format dxfId="1277">
      <pivotArea type="topRight" dataOnly="0" labelOnly="1" outline="0" fieldPosition="0"/>
    </format>
    <format dxfId="1276">
      <pivotArea field="0" type="button" dataOnly="0" labelOnly="1" outline="0" axis="axisRow" fieldPosition="0"/>
    </format>
    <format dxfId="1275">
      <pivotArea field="3" type="button" dataOnly="0" labelOnly="1" outline="0" axis="axisRow" fieldPosition="1"/>
    </format>
    <format dxfId="1274">
      <pivotArea field="6" type="button" dataOnly="0" labelOnly="1" outline="0" axis="axisRow" fieldPosition="2"/>
    </format>
    <format dxfId="1273">
      <pivotArea field="7" type="button" dataOnly="0" labelOnly="1" outline="0" axis="axisRow" fieldPosition="3"/>
    </format>
    <format dxfId="1272">
      <pivotArea dataOnly="0" labelOnly="1" outline="0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271">
      <pivotArea dataOnly="0" labelOnly="1" outline="0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270">
      <pivotArea dataOnly="0" labelOnly="1" outline="0" fieldPosition="0">
        <references count="1">
          <reference field="0" count="16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  <format dxfId="1269">
      <pivotArea dataOnly="0" labelOnly="1" outline="0" fieldPosition="0">
        <references count="1">
          <reference field="0" count="16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</reference>
        </references>
      </pivotArea>
    </format>
    <format dxfId="1268">
      <pivotArea dataOnly="0" labelOnly="1" grandRow="1" outline="0" fieldPosition="0"/>
    </format>
    <format dxfId="1267">
      <pivotArea dataOnly="0" labelOnly="1" outline="0" fieldPosition="0">
        <references count="2">
          <reference field="0" count="1" selected="0">
            <x v="0"/>
          </reference>
          <reference field="3" count="12">
            <x v="1"/>
            <x v="2"/>
            <x v="7"/>
            <x v="9"/>
            <x v="10"/>
            <x v="12"/>
            <x v="13"/>
            <x v="14"/>
            <x v="19"/>
            <x v="20"/>
            <x v="21"/>
            <x v="23"/>
          </reference>
        </references>
      </pivotArea>
    </format>
    <format dxfId="1266">
      <pivotArea dataOnly="0" labelOnly="1" outline="0" fieldPosition="0">
        <references count="2">
          <reference field="0" count="1" selected="0">
            <x v="1"/>
          </reference>
          <reference field="3" count="9">
            <x v="2"/>
            <x v="7"/>
            <x v="10"/>
            <x v="11"/>
            <x v="12"/>
            <x v="13"/>
            <x v="15"/>
            <x v="20"/>
            <x v="21"/>
          </reference>
        </references>
      </pivotArea>
    </format>
    <format dxfId="1265">
      <pivotArea dataOnly="0" labelOnly="1" outline="0" fieldPosition="0">
        <references count="2">
          <reference field="0" count="1" selected="0">
            <x v="2"/>
          </reference>
          <reference field="3" count="6">
            <x v="1"/>
            <x v="2"/>
            <x v="9"/>
            <x v="11"/>
            <x v="13"/>
            <x v="23"/>
          </reference>
        </references>
      </pivotArea>
    </format>
    <format dxfId="1264">
      <pivotArea dataOnly="0" labelOnly="1" outline="0" fieldPosition="0">
        <references count="2">
          <reference field="0" count="1" selected="0">
            <x v="3"/>
          </reference>
          <reference field="3" count="4">
            <x v="2"/>
            <x v="7"/>
            <x v="12"/>
            <x v="13"/>
          </reference>
        </references>
      </pivotArea>
    </format>
    <format dxfId="1263">
      <pivotArea dataOnly="0" labelOnly="1" outline="0" fieldPosition="0">
        <references count="2">
          <reference field="0" count="1" selected="0">
            <x v="4"/>
          </reference>
          <reference field="3" count="2">
            <x v="11"/>
            <x v="16"/>
          </reference>
        </references>
      </pivotArea>
    </format>
    <format dxfId="1262">
      <pivotArea dataOnly="0" labelOnly="1" outline="0" fieldPosition="0">
        <references count="2">
          <reference field="0" count="1" selected="0">
            <x v="5"/>
          </reference>
          <reference field="3" count="1">
            <x v="16"/>
          </reference>
        </references>
      </pivotArea>
    </format>
    <format dxfId="1261">
      <pivotArea dataOnly="0" labelOnly="1" outline="0" fieldPosition="0">
        <references count="2">
          <reference field="0" count="1" selected="0">
            <x v="6"/>
          </reference>
          <reference field="3" count="1">
            <x v="16"/>
          </reference>
        </references>
      </pivotArea>
    </format>
    <format dxfId="1260">
      <pivotArea dataOnly="0" labelOnly="1" outline="0" fieldPosition="0">
        <references count="2">
          <reference field="0" count="1" selected="0">
            <x v="7"/>
          </reference>
          <reference field="3" count="2">
            <x v="13"/>
            <x v="16"/>
          </reference>
        </references>
      </pivotArea>
    </format>
    <format dxfId="1259">
      <pivotArea dataOnly="0" labelOnly="1" outline="0" fieldPosition="0">
        <references count="2">
          <reference field="0" count="1" selected="0">
            <x v="8"/>
          </reference>
          <reference field="3" count="1">
            <x v="16"/>
          </reference>
        </references>
      </pivotArea>
    </format>
    <format dxfId="1258">
      <pivotArea dataOnly="0" labelOnly="1" outline="0" fieldPosition="0">
        <references count="2">
          <reference field="0" count="1" selected="0">
            <x v="9"/>
          </reference>
          <reference field="3" count="1">
            <x v="16"/>
          </reference>
        </references>
      </pivotArea>
    </format>
    <format dxfId="1257">
      <pivotArea dataOnly="0" labelOnly="1" outline="0" fieldPosition="0">
        <references count="2">
          <reference field="0" count="1" selected="0">
            <x v="10"/>
          </reference>
          <reference field="3" count="1">
            <x v="16"/>
          </reference>
        </references>
      </pivotArea>
    </format>
    <format dxfId="1256">
      <pivotArea dataOnly="0" labelOnly="1" outline="0" fieldPosition="0">
        <references count="2">
          <reference field="0" count="1" selected="0">
            <x v="11"/>
          </reference>
          <reference field="3" count="2">
            <x v="10"/>
            <x v="20"/>
          </reference>
        </references>
      </pivotArea>
    </format>
    <format dxfId="1255">
      <pivotArea dataOnly="0" labelOnly="1" outline="0" fieldPosition="0">
        <references count="2">
          <reference field="0" count="1" selected="0">
            <x v="12"/>
          </reference>
          <reference field="3" count="5">
            <x v="7"/>
            <x v="10"/>
            <x v="11"/>
            <x v="13"/>
            <x v="20"/>
          </reference>
        </references>
      </pivotArea>
    </format>
    <format dxfId="1254">
      <pivotArea dataOnly="0" labelOnly="1" outline="0" fieldPosition="0">
        <references count="2">
          <reference field="0" count="1" selected="0">
            <x v="13"/>
          </reference>
          <reference field="3" count="1">
            <x v="2"/>
          </reference>
        </references>
      </pivotArea>
    </format>
    <format dxfId="1253">
      <pivotArea dataOnly="0" labelOnly="1" outline="0" fieldPosition="0">
        <references count="2">
          <reference field="0" count="1" selected="0">
            <x v="14"/>
          </reference>
          <reference field="3" count="2">
            <x v="2"/>
            <x v="22"/>
          </reference>
        </references>
      </pivotArea>
    </format>
    <format dxfId="1252">
      <pivotArea dataOnly="0" labelOnly="1" outline="0" fieldPosition="0">
        <references count="2">
          <reference field="0" count="1" selected="0">
            <x v="15"/>
          </reference>
          <reference field="3" count="2">
            <x v="13"/>
            <x v="16"/>
          </reference>
        </references>
      </pivotArea>
    </format>
    <format dxfId="1251">
      <pivotArea dataOnly="0" labelOnly="1" outline="0" fieldPosition="0">
        <references count="2">
          <reference field="0" count="1" selected="0">
            <x v="16"/>
          </reference>
          <reference field="3" count="5">
            <x v="2"/>
            <x v="7"/>
            <x v="10"/>
            <x v="11"/>
            <x v="13"/>
          </reference>
        </references>
      </pivotArea>
    </format>
    <format dxfId="1250">
      <pivotArea dataOnly="0" labelOnly="1" outline="0" fieldPosition="0">
        <references count="2">
          <reference field="0" count="1" selected="0">
            <x v="17"/>
          </reference>
          <reference field="3" count="11">
            <x v="2"/>
            <x v="7"/>
            <x v="10"/>
            <x v="11"/>
            <x v="12"/>
            <x v="13"/>
            <x v="17"/>
            <x v="19"/>
            <x v="20"/>
            <x v="21"/>
            <x v="23"/>
          </reference>
        </references>
      </pivotArea>
    </format>
    <format dxfId="1249">
      <pivotArea dataOnly="0" labelOnly="1" outline="0" fieldPosition="0">
        <references count="2">
          <reference field="0" count="1" selected="0">
            <x v="18"/>
          </reference>
          <reference field="3" count="2">
            <x v="2"/>
            <x v="13"/>
          </reference>
        </references>
      </pivotArea>
    </format>
    <format dxfId="1248">
      <pivotArea dataOnly="0" labelOnly="1" outline="0" fieldPosition="0">
        <references count="2">
          <reference field="0" count="1" selected="0">
            <x v="19"/>
          </reference>
          <reference field="3" count="4">
            <x v="1"/>
            <x v="2"/>
            <x v="7"/>
            <x v="10"/>
          </reference>
        </references>
      </pivotArea>
    </format>
    <format dxfId="1247">
      <pivotArea dataOnly="0" labelOnly="1" outline="0" fieldPosition="0">
        <references count="2">
          <reference field="0" count="1" selected="0">
            <x v="20"/>
          </reference>
          <reference field="3" count="8">
            <x v="1"/>
            <x v="2"/>
            <x v="7"/>
            <x v="10"/>
            <x v="13"/>
            <x v="15"/>
            <x v="17"/>
            <x v="24"/>
          </reference>
        </references>
      </pivotArea>
    </format>
    <format dxfId="1246">
      <pivotArea dataOnly="0" labelOnly="1" outline="0" fieldPosition="0">
        <references count="2">
          <reference field="0" count="1" selected="0">
            <x v="21"/>
          </reference>
          <reference field="3" count="2">
            <x v="6"/>
            <x v="7"/>
          </reference>
        </references>
      </pivotArea>
    </format>
    <format dxfId="1245">
      <pivotArea dataOnly="0" labelOnly="1" outline="0" fieldPosition="0">
        <references count="2">
          <reference field="0" count="1" selected="0">
            <x v="22"/>
          </reference>
          <reference field="3" count="9">
            <x v="1"/>
            <x v="2"/>
            <x v="7"/>
            <x v="10"/>
            <x v="12"/>
            <x v="13"/>
            <x v="19"/>
            <x v="21"/>
            <x v="23"/>
          </reference>
        </references>
      </pivotArea>
    </format>
    <format dxfId="1244">
      <pivotArea dataOnly="0" labelOnly="1" outline="0" fieldPosition="0">
        <references count="2">
          <reference field="0" count="1" selected="0">
            <x v="23"/>
          </reference>
          <reference field="3" count="2">
            <x v="2"/>
            <x v="6"/>
          </reference>
        </references>
      </pivotArea>
    </format>
    <format dxfId="1243">
      <pivotArea dataOnly="0" labelOnly="1" outline="0" fieldPosition="0">
        <references count="2">
          <reference field="0" count="1" selected="0">
            <x v="24"/>
          </reference>
          <reference field="3" count="3">
            <x v="2"/>
            <x v="19"/>
            <x v="22"/>
          </reference>
        </references>
      </pivotArea>
    </format>
    <format dxfId="1242">
      <pivotArea dataOnly="0" labelOnly="1" outline="0" fieldPosition="0">
        <references count="2">
          <reference field="0" count="1" selected="0">
            <x v="25"/>
          </reference>
          <reference field="3" count="2">
            <x v="3"/>
            <x v="22"/>
          </reference>
        </references>
      </pivotArea>
    </format>
    <format dxfId="1241">
      <pivotArea dataOnly="0" labelOnly="1" outline="0" fieldPosition="0">
        <references count="2">
          <reference field="0" count="1" selected="0">
            <x v="26"/>
          </reference>
          <reference field="3" count="12">
            <x v="1"/>
            <x v="2"/>
            <x v="7"/>
            <x v="10"/>
            <x v="11"/>
            <x v="12"/>
            <x v="13"/>
            <x v="17"/>
            <x v="19"/>
            <x v="20"/>
            <x v="21"/>
            <x v="23"/>
          </reference>
        </references>
      </pivotArea>
    </format>
    <format dxfId="1240">
      <pivotArea dataOnly="0" labelOnly="1" outline="0" fieldPosition="0">
        <references count="2">
          <reference field="0" count="1" selected="0">
            <x v="27"/>
          </reference>
          <reference field="3" count="7">
            <x v="2"/>
            <x v="7"/>
            <x v="9"/>
            <x v="10"/>
            <x v="11"/>
            <x v="12"/>
            <x v="13"/>
          </reference>
        </references>
      </pivotArea>
    </format>
    <format dxfId="1239">
      <pivotArea dataOnly="0" labelOnly="1" outline="0" fieldPosition="0">
        <references count="2">
          <reference field="0" count="1" selected="0">
            <x v="28"/>
          </reference>
          <reference field="3" count="7">
            <x v="7"/>
            <x v="10"/>
            <x v="11"/>
            <x v="12"/>
            <x v="13"/>
            <x v="17"/>
            <x v="20"/>
          </reference>
        </references>
      </pivotArea>
    </format>
    <format dxfId="1238">
      <pivotArea dataOnly="0" labelOnly="1" outline="0" fieldPosition="0">
        <references count="2">
          <reference field="0" count="1" selected="0">
            <x v="29"/>
          </reference>
          <reference field="3" count="9">
            <x v="2"/>
            <x v="7"/>
            <x v="10"/>
            <x v="11"/>
            <x v="12"/>
            <x v="13"/>
            <x v="17"/>
            <x v="19"/>
            <x v="20"/>
          </reference>
        </references>
      </pivotArea>
    </format>
    <format dxfId="1237">
      <pivotArea dataOnly="0" labelOnly="1" outline="0" fieldPosition="0">
        <references count="2">
          <reference field="0" count="1" selected="0">
            <x v="30"/>
          </reference>
          <reference field="3" count="3">
            <x v="7"/>
            <x v="10"/>
            <x v="13"/>
          </reference>
        </references>
      </pivotArea>
    </format>
    <format dxfId="1236">
      <pivotArea dataOnly="0" labelOnly="1" outline="0" fieldPosition="0">
        <references count="2">
          <reference field="0" count="1" selected="0">
            <x v="31"/>
          </reference>
          <reference field="3" count="10">
            <x v="1"/>
            <x v="2"/>
            <x v="7"/>
            <x v="10"/>
            <x v="11"/>
            <x v="12"/>
            <x v="13"/>
            <x v="17"/>
            <x v="19"/>
            <x v="21"/>
          </reference>
        </references>
      </pivotArea>
    </format>
    <format dxfId="1235">
      <pivotArea dataOnly="0" labelOnly="1" outline="0" fieldPosition="0">
        <references count="2">
          <reference field="0" count="1" selected="0">
            <x v="32"/>
          </reference>
          <reference field="3" count="12">
            <x v="2"/>
            <x v="4"/>
            <x v="7"/>
            <x v="8"/>
            <x v="10"/>
            <x v="11"/>
            <x v="12"/>
            <x v="13"/>
            <x v="17"/>
            <x v="19"/>
            <x v="20"/>
            <x v="21"/>
          </reference>
        </references>
      </pivotArea>
    </format>
    <format dxfId="1234">
      <pivotArea dataOnly="0" labelOnly="1" outline="0" fieldPosition="0">
        <references count="2">
          <reference field="0" count="1" selected="0">
            <x v="33"/>
          </reference>
          <reference field="3" count="8">
            <x v="5"/>
            <x v="7"/>
            <x v="8"/>
            <x v="10"/>
            <x v="11"/>
            <x v="19"/>
            <x v="20"/>
            <x v="23"/>
          </reference>
        </references>
      </pivotArea>
    </format>
    <format dxfId="1233">
      <pivotArea dataOnly="0" labelOnly="1" outline="0" fieldPosition="0">
        <references count="2">
          <reference field="0" count="1" selected="0">
            <x v="34"/>
          </reference>
          <reference field="3" count="9">
            <x v="0"/>
            <x v="2"/>
            <x v="6"/>
            <x v="7"/>
            <x v="8"/>
            <x v="10"/>
            <x v="17"/>
            <x v="23"/>
            <x v="24"/>
          </reference>
        </references>
      </pivotArea>
    </format>
    <format dxfId="1232">
      <pivotArea dataOnly="0" labelOnly="1" outline="0" fieldPosition="0">
        <references count="2">
          <reference field="0" count="1" selected="0">
            <x v="35"/>
          </reference>
          <reference field="3" count="7">
            <x v="0"/>
            <x v="5"/>
            <x v="11"/>
            <x v="17"/>
            <x v="19"/>
            <x v="20"/>
            <x v="24"/>
          </reference>
        </references>
      </pivotArea>
    </format>
    <format dxfId="1231">
      <pivotArea dataOnly="0" labelOnly="1" outline="0" fieldPosition="0">
        <references count="2">
          <reference field="0" count="1" selected="0">
            <x v="36"/>
          </reference>
          <reference field="3" count="2">
            <x v="3"/>
            <x v="15"/>
          </reference>
        </references>
      </pivotArea>
    </format>
    <format dxfId="1230">
      <pivotArea dataOnly="0" labelOnly="1" outline="0" fieldPosition="0">
        <references count="2">
          <reference field="0" count="1" selected="0">
            <x v="37"/>
          </reference>
          <reference field="3" count="6">
            <x v="2"/>
            <x v="7"/>
            <x v="11"/>
            <x v="13"/>
            <x v="19"/>
            <x v="20"/>
          </reference>
        </references>
      </pivotArea>
    </format>
    <format dxfId="1229">
      <pivotArea dataOnly="0" labelOnly="1" outline="0" fieldPosition="0">
        <references count="2">
          <reference field="0" count="1" selected="0">
            <x v="38"/>
          </reference>
          <reference field="3" count="2">
            <x v="10"/>
            <x v="12"/>
          </reference>
        </references>
      </pivotArea>
    </format>
    <format dxfId="1228">
      <pivotArea dataOnly="0" labelOnly="1" outline="0" fieldPosition="0">
        <references count="2">
          <reference field="0" count="1" selected="0">
            <x v="39"/>
          </reference>
          <reference field="3" count="5">
            <x v="2"/>
            <x v="7"/>
            <x v="11"/>
            <x v="12"/>
            <x v="13"/>
          </reference>
        </references>
      </pivotArea>
    </format>
    <format dxfId="1227">
      <pivotArea dataOnly="0" labelOnly="1" outline="0" fieldPosition="0">
        <references count="2">
          <reference field="0" count="1" selected="0">
            <x v="40"/>
          </reference>
          <reference field="3" count="2">
            <x v="18"/>
            <x v="24"/>
          </reference>
        </references>
      </pivotArea>
    </format>
    <format dxfId="1226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"/>
          </reference>
          <reference field="6" count="2">
            <x v="3"/>
            <x v="5"/>
          </reference>
        </references>
      </pivotArea>
    </format>
    <format dxfId="1225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"/>
          </reference>
          <reference field="6" count="2">
            <x v="6"/>
            <x v="8"/>
          </reference>
        </references>
      </pivotArea>
    </format>
    <format dxfId="1224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1223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9"/>
          </reference>
          <reference field="6" count="1">
            <x v="4"/>
          </reference>
        </references>
      </pivotArea>
    </format>
    <format dxfId="1222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0"/>
          </reference>
          <reference field="6" count="3">
            <x v="3"/>
            <x v="4"/>
            <x v="5"/>
          </reference>
        </references>
      </pivotArea>
    </format>
    <format dxfId="1221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2"/>
          </reference>
          <reference field="6" count="1">
            <x v="8"/>
          </reference>
        </references>
      </pivotArea>
    </format>
    <format dxfId="1220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3"/>
          </reference>
          <reference field="6" count="3">
            <x v="4"/>
            <x v="5"/>
            <x v="8"/>
          </reference>
        </references>
      </pivotArea>
    </format>
    <format dxfId="1219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4"/>
          </reference>
          <reference field="6" count="1">
            <x v="6"/>
          </reference>
        </references>
      </pivotArea>
    </format>
    <format dxfId="1218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19"/>
          </reference>
          <reference field="6" count="1">
            <x v="5"/>
          </reference>
        </references>
      </pivotArea>
    </format>
    <format dxfId="1217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0"/>
          </reference>
          <reference field="6" count="3">
            <x v="3"/>
            <x v="4"/>
            <x v="8"/>
          </reference>
        </references>
      </pivotArea>
    </format>
    <format dxfId="1216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1"/>
          </reference>
          <reference field="6" count="1">
            <x v="9"/>
          </reference>
        </references>
      </pivotArea>
    </format>
    <format dxfId="1215">
      <pivotArea dataOnly="0" labelOnly="1" outline="0" fieldPosition="0">
        <references count="3">
          <reference field="0" count="1" selected="0">
            <x v="0"/>
          </reference>
          <reference field="3" count="1" selected="0">
            <x v="23"/>
          </reference>
          <reference field="6" count="1">
            <x v="5"/>
          </reference>
        </references>
      </pivotArea>
    </format>
    <format dxfId="1214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"/>
          </reference>
          <reference field="6" count="3">
            <x v="5"/>
            <x v="6"/>
            <x v="8"/>
          </reference>
        </references>
      </pivotArea>
    </format>
    <format dxfId="1213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7"/>
          </reference>
          <reference field="6" count="2">
            <x v="2"/>
            <x v="5"/>
          </reference>
        </references>
      </pivotArea>
    </format>
    <format dxfId="1212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0"/>
          </reference>
          <reference field="6" count="2">
            <x v="2"/>
            <x v="8"/>
          </reference>
        </references>
      </pivotArea>
    </format>
    <format dxfId="1211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1"/>
          </reference>
          <reference field="6" count="2">
            <x v="2"/>
            <x v="5"/>
          </reference>
        </references>
      </pivotArea>
    </format>
    <format dxfId="1210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2"/>
          </reference>
          <reference field="6" count="1">
            <x v="6"/>
          </reference>
        </references>
      </pivotArea>
    </format>
    <format dxfId="1209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3"/>
          </reference>
          <reference field="6" count="2">
            <x v="2"/>
            <x v="8"/>
          </reference>
        </references>
      </pivotArea>
    </format>
    <format dxfId="1208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15"/>
          </reference>
          <reference field="6" count="1">
            <x v="3"/>
          </reference>
        </references>
      </pivotArea>
    </format>
    <format dxfId="1207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0"/>
          </reference>
          <reference field="6" count="3">
            <x v="2"/>
            <x v="5"/>
            <x v="8"/>
          </reference>
        </references>
      </pivotArea>
    </format>
    <format dxfId="1206">
      <pivotArea dataOnly="0" labelOnly="1" outline="0" fieldPosition="0">
        <references count="3">
          <reference field="0" count="1" selected="0">
            <x v="1"/>
          </reference>
          <reference field="3" count="1" selected="0">
            <x v="21"/>
          </reference>
          <reference field="6" count="1">
            <x v="5"/>
          </reference>
        </references>
      </pivotArea>
    </format>
    <format dxfId="1205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"/>
          </reference>
          <reference field="6" count="1">
            <x v="2"/>
          </reference>
        </references>
      </pivotArea>
    </format>
    <format dxfId="1204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2"/>
          </reference>
          <reference field="6" count="2">
            <x v="5"/>
            <x v="8"/>
          </reference>
        </references>
      </pivotArea>
    </format>
    <format dxfId="1203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9"/>
          </reference>
          <reference field="6" count="1">
            <x v="4"/>
          </reference>
        </references>
      </pivotArea>
    </format>
    <format dxfId="1202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201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13"/>
          </reference>
          <reference field="6" count="1">
            <x v="4"/>
          </reference>
        </references>
      </pivotArea>
    </format>
    <format dxfId="1200">
      <pivotArea dataOnly="0" labelOnly="1" outline="0" fieldPosition="0">
        <references count="3">
          <reference field="0" count="1" selected="0">
            <x v="2"/>
          </reference>
          <reference field="3" count="1" selected="0">
            <x v="23"/>
          </reference>
          <reference field="6" count="1">
            <x v="8"/>
          </reference>
        </references>
      </pivotArea>
    </format>
    <format dxfId="1199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2"/>
          </reference>
          <reference field="6" count="3">
            <x v="5"/>
            <x v="6"/>
            <x v="8"/>
          </reference>
        </references>
      </pivotArea>
    </format>
    <format dxfId="1198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7"/>
          </reference>
          <reference field="6" count="2">
            <x v="3"/>
            <x v="5"/>
          </reference>
        </references>
      </pivotArea>
    </format>
    <format dxfId="1197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12"/>
          </reference>
          <reference field="6" count="1">
            <x v="6"/>
          </reference>
        </references>
      </pivotArea>
    </format>
    <format dxfId="1196">
      <pivotArea dataOnly="0" labelOnly="1" outline="0" fieldPosition="0">
        <references count="3">
          <reference field="0" count="1" selected="0">
            <x v="3"/>
          </reference>
          <reference field="3" count="1" selected="0">
            <x v="13"/>
          </reference>
          <reference field="6" count="3">
            <x v="2"/>
            <x v="4"/>
            <x v="8"/>
          </reference>
        </references>
      </pivotArea>
    </format>
    <format dxfId="1195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1"/>
          </reference>
          <reference field="6" count="1">
            <x v="8"/>
          </reference>
        </references>
      </pivotArea>
    </format>
    <format dxfId="1194">
      <pivotArea dataOnly="0" labelOnly="1" outline="0" fieldPosition="0">
        <references count="3">
          <reference field="0" count="1" selected="0">
            <x v="4"/>
          </reference>
          <reference field="3" count="1" selected="0">
            <x v="16"/>
          </reference>
          <reference field="6" count="3">
            <x v="4"/>
            <x v="8"/>
            <x v="9"/>
          </reference>
        </references>
      </pivotArea>
    </format>
    <format dxfId="1193">
      <pivotArea dataOnly="0" labelOnly="1" outline="0" fieldPosition="0">
        <references count="3">
          <reference field="0" count="1" selected="0">
            <x v="5"/>
          </reference>
          <reference field="3" count="1" selected="0">
            <x v="16"/>
          </reference>
          <reference field="6" count="1">
            <x v="4"/>
          </reference>
        </references>
      </pivotArea>
    </format>
    <format dxfId="1192">
      <pivotArea dataOnly="0" labelOnly="1" outline="0" fieldPosition="0">
        <references count="3">
          <reference field="0" count="1" selected="0">
            <x v="6"/>
          </reference>
          <reference field="3" count="1" selected="0">
            <x v="16"/>
          </reference>
          <reference field="6" count="2">
            <x v="4"/>
            <x v="8"/>
          </reference>
        </references>
      </pivotArea>
    </format>
    <format dxfId="1191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3"/>
          </reference>
          <reference field="6" count="1">
            <x v="8"/>
          </reference>
        </references>
      </pivotArea>
    </format>
    <format dxfId="1190">
      <pivotArea dataOnly="0" labelOnly="1" outline="0" fieldPosition="0">
        <references count="3">
          <reference field="0" count="1" selected="0">
            <x v="7"/>
          </reference>
          <reference field="3" count="1" selected="0">
            <x v="16"/>
          </reference>
          <reference field="6" count="2">
            <x v="4"/>
            <x v="8"/>
          </reference>
        </references>
      </pivotArea>
    </format>
    <format dxfId="1189">
      <pivotArea dataOnly="0" labelOnly="1" outline="0" fieldPosition="0">
        <references count="3">
          <reference field="0" count="1" selected="0">
            <x v="8"/>
          </reference>
          <reference field="3" count="1" selected="0">
            <x v="16"/>
          </reference>
          <reference field="6" count="1">
            <x v="8"/>
          </reference>
        </references>
      </pivotArea>
    </format>
    <format dxfId="1188">
      <pivotArea dataOnly="0" labelOnly="1" outline="0" fieldPosition="0">
        <references count="3">
          <reference field="0" count="1" selected="0">
            <x v="9"/>
          </reference>
          <reference field="3" count="1" selected="0">
            <x v="16"/>
          </reference>
          <reference field="6" count="1">
            <x v="4"/>
          </reference>
        </references>
      </pivotArea>
    </format>
    <format dxfId="1187">
      <pivotArea dataOnly="0" labelOnly="1" outline="0" fieldPosition="0">
        <references count="3">
          <reference field="0" count="1" selected="0">
            <x v="10"/>
          </reference>
          <reference field="3" count="1" selected="0">
            <x v="16"/>
          </reference>
          <reference field="6" count="1">
            <x v="3"/>
          </reference>
        </references>
      </pivotArea>
    </format>
    <format dxfId="1186">
      <pivotArea dataOnly="0" labelOnly="1" outline="0" fieldPosition="0">
        <references count="3">
          <reference field="0" count="1" selected="0">
            <x v="11"/>
          </reference>
          <reference field="3" count="1" selected="0">
            <x v="10"/>
          </reference>
          <reference field="6" count="1">
            <x v="4"/>
          </reference>
        </references>
      </pivotArea>
    </format>
    <format dxfId="1185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7"/>
          </reference>
          <reference field="6" count="1">
            <x v="5"/>
          </reference>
        </references>
      </pivotArea>
    </format>
    <format dxfId="1184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183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13"/>
          </reference>
          <reference field="6" count="1">
            <x v="8"/>
          </reference>
        </references>
      </pivotArea>
    </format>
    <format dxfId="1182">
      <pivotArea dataOnly="0" labelOnly="1" outline="0" fieldPosition="0">
        <references count="3">
          <reference field="0" count="1" selected="0">
            <x v="12"/>
          </reference>
          <reference field="3" count="1" selected="0">
            <x v="20"/>
          </reference>
          <reference field="6" count="1">
            <x v="2"/>
          </reference>
        </references>
      </pivotArea>
    </format>
    <format dxfId="1181">
      <pivotArea dataOnly="0" labelOnly="1" outline="0" fieldPosition="0">
        <references count="3">
          <reference field="0" count="1" selected="0">
            <x v="13"/>
          </reference>
          <reference field="3" count="1" selected="0">
            <x v="2"/>
          </reference>
          <reference field="6" count="1">
            <x v="3"/>
          </reference>
        </references>
      </pivotArea>
    </format>
    <format dxfId="1180">
      <pivotArea dataOnly="0" labelOnly="1" outline="0" fieldPosition="0">
        <references count="3">
          <reference field="0" count="1" selected="0">
            <x v="1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1179">
      <pivotArea dataOnly="0" labelOnly="1" outline="0" fieldPosition="0">
        <references count="3">
          <reference field="0" count="1" selected="0">
            <x v="15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1178">
      <pivotArea dataOnly="0" labelOnly="1" outline="0" fieldPosition="0">
        <references count="3">
          <reference field="0" count="1" selected="0">
            <x v="15"/>
          </reference>
          <reference field="3" count="1" selected="0">
            <x v="16"/>
          </reference>
          <reference field="6" count="3">
            <x v="3"/>
            <x v="4"/>
            <x v="8"/>
          </reference>
        </references>
      </pivotArea>
    </format>
    <format dxfId="1177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2"/>
          </reference>
          <reference field="6" count="2">
            <x v="8"/>
            <x v="9"/>
          </reference>
        </references>
      </pivotArea>
    </format>
    <format dxfId="1176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7"/>
          </reference>
          <reference field="6" count="1">
            <x v="8"/>
          </reference>
        </references>
      </pivotArea>
    </format>
    <format dxfId="1175">
      <pivotArea dataOnly="0" labelOnly="1" outline="0" fieldPosition="0">
        <references count="3">
          <reference field="0" count="1" selected="0">
            <x v="16"/>
          </reference>
          <reference field="3" count="1" selected="0">
            <x v="13"/>
          </reference>
          <reference field="6" count="3">
            <x v="4"/>
            <x v="8"/>
            <x v="9"/>
          </reference>
        </references>
      </pivotArea>
    </format>
    <format dxfId="1174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1173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1172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1171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1"/>
          </reference>
          <reference field="6" count="2">
            <x v="4"/>
            <x v="8"/>
          </reference>
        </references>
      </pivotArea>
    </format>
    <format dxfId="1170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3"/>
          </reference>
          <reference field="6" count="1">
            <x v="9"/>
          </reference>
        </references>
      </pivotArea>
    </format>
    <format dxfId="1169">
      <pivotArea dataOnly="0" labelOnly="1" outline="0" fieldPosition="0">
        <references count="3">
          <reference field="0" count="1" selected="0">
            <x v="17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1168">
      <pivotArea dataOnly="0" labelOnly="1" outline="0" fieldPosition="0">
        <references count="3">
          <reference field="0" count="1" selected="0">
            <x v="18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1167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1166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2"/>
          </reference>
          <reference field="6" count="1">
            <x v="6"/>
          </reference>
        </references>
      </pivotArea>
    </format>
    <format dxfId="1165">
      <pivotArea dataOnly="0" labelOnly="1" outline="0" fieldPosition="0">
        <references count="3">
          <reference field="0" count="1" selected="0">
            <x v="19"/>
          </reference>
          <reference field="3" count="1" selected="0">
            <x v="7"/>
          </reference>
          <reference field="6" count="1">
            <x v="3"/>
          </reference>
        </references>
      </pivotArea>
    </format>
    <format dxfId="1164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1163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1162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7"/>
          </reference>
          <reference field="6" count="3">
            <x v="2"/>
            <x v="5"/>
            <x v="9"/>
          </reference>
        </references>
      </pivotArea>
    </format>
    <format dxfId="1161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0"/>
          </reference>
          <reference field="6" count="2">
            <x v="2"/>
            <x v="3"/>
          </reference>
        </references>
      </pivotArea>
    </format>
    <format dxfId="1160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3"/>
          </reference>
          <reference field="6" count="2">
            <x v="4"/>
            <x v="9"/>
          </reference>
        </references>
      </pivotArea>
    </format>
    <format dxfId="1159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5"/>
          </reference>
          <reference field="6" count="1">
            <x v="8"/>
          </reference>
        </references>
      </pivotArea>
    </format>
    <format dxfId="1158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17"/>
          </reference>
          <reference field="6" count="1">
            <x v="5"/>
          </reference>
        </references>
      </pivotArea>
    </format>
    <format dxfId="1157">
      <pivotArea dataOnly="0" labelOnly="1" outline="0" fieldPosition="0">
        <references count="3">
          <reference field="0" count="1" selected="0">
            <x v="20"/>
          </reference>
          <reference field="3" count="1" selected="0">
            <x v="24"/>
          </reference>
          <reference field="6" count="1">
            <x v="2"/>
          </reference>
        </references>
      </pivotArea>
    </format>
    <format dxfId="1156">
      <pivotArea dataOnly="0" labelOnly="1" outline="0" fieldPosition="0">
        <references count="3">
          <reference field="0" count="1" selected="0">
            <x v="21"/>
          </reference>
          <reference field="3" count="1" selected="0">
            <x v="6"/>
          </reference>
          <reference field="6" count="1">
            <x v="9"/>
          </reference>
        </references>
      </pivotArea>
    </format>
    <format dxfId="1155">
      <pivotArea dataOnly="0" labelOnly="1" outline="0" fieldPosition="0">
        <references count="3">
          <reference field="0" count="1" selected="0">
            <x v="21"/>
          </reference>
          <reference field="3" count="1" selected="0">
            <x v="7"/>
          </reference>
          <reference field="6" count="1">
            <x v="3"/>
          </reference>
        </references>
      </pivotArea>
    </format>
    <format dxfId="1154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"/>
          </reference>
          <reference field="6" count="1">
            <x v="8"/>
          </reference>
        </references>
      </pivotArea>
    </format>
    <format dxfId="1153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2"/>
          </reference>
          <reference field="6" count="2">
            <x v="6"/>
            <x v="8"/>
          </reference>
        </references>
      </pivotArea>
    </format>
    <format dxfId="1152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7"/>
          </reference>
          <reference field="6" count="2">
            <x v="4"/>
            <x v="8"/>
          </reference>
        </references>
      </pivotArea>
    </format>
    <format dxfId="1151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1150">
      <pivotArea dataOnly="0" labelOnly="1" outline="0" fieldPosition="0">
        <references count="3">
          <reference field="0" count="1" selected="0">
            <x v="22"/>
          </reference>
          <reference field="3" count="1" selected="0">
            <x v="13"/>
          </reference>
          <reference field="6" count="2">
            <x v="2"/>
            <x v="8"/>
          </reference>
        </references>
      </pivotArea>
    </format>
    <format dxfId="1149">
      <pivotArea dataOnly="0" labelOnly="1" outline="0" fieldPosition="0">
        <references count="3">
          <reference field="0" count="1" selected="0">
            <x v="23"/>
          </reference>
          <reference field="3" count="1" selected="0">
            <x v="2"/>
          </reference>
          <reference field="6" count="1">
            <x v="9"/>
          </reference>
        </references>
      </pivotArea>
    </format>
    <format dxfId="1148">
      <pivotArea dataOnly="0" labelOnly="1" outline="0" fieldPosition="0">
        <references count="3">
          <reference field="0" count="1" selected="0">
            <x v="2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1147">
      <pivotArea dataOnly="0" labelOnly="1" outline="0" fieldPosition="0">
        <references count="3">
          <reference field="0" count="1" selected="0">
            <x v="25"/>
          </reference>
          <reference field="3" count="1" selected="0">
            <x v="3"/>
          </reference>
          <reference field="6" count="1">
            <x v="5"/>
          </reference>
        </references>
      </pivotArea>
    </format>
    <format dxfId="1146">
      <pivotArea dataOnly="0" labelOnly="1" outline="0" fieldPosition="0">
        <references count="3">
          <reference field="0" count="1" selected="0">
            <x v="25"/>
          </reference>
          <reference field="3" count="1" selected="0">
            <x v="22"/>
          </reference>
          <reference field="6" count="2">
            <x v="2"/>
            <x v="5"/>
          </reference>
        </references>
      </pivotArea>
    </format>
    <format dxfId="1145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1144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"/>
          </reference>
          <reference field="6" count="4">
            <x v="5"/>
            <x v="6"/>
            <x v="8"/>
            <x v="9"/>
          </reference>
        </references>
      </pivotArea>
    </format>
    <format dxfId="1143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7"/>
          </reference>
          <reference field="6" count="3">
            <x v="2"/>
            <x v="4"/>
            <x v="6"/>
          </reference>
        </references>
      </pivotArea>
    </format>
    <format dxfId="1142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0"/>
          </reference>
          <reference field="6" count="2">
            <x v="2"/>
            <x v="4"/>
          </reference>
        </references>
      </pivotArea>
    </format>
    <format dxfId="1141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140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2"/>
          </reference>
          <reference field="6" count="2">
            <x v="8"/>
            <x v="9"/>
          </reference>
        </references>
      </pivotArea>
    </format>
    <format dxfId="1139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3"/>
          </reference>
          <reference field="6" count="3">
            <x v="4"/>
            <x v="5"/>
            <x v="8"/>
          </reference>
        </references>
      </pivotArea>
    </format>
    <format dxfId="1138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7"/>
          </reference>
          <reference field="6" count="1">
            <x v="5"/>
          </reference>
        </references>
      </pivotArea>
    </format>
    <format dxfId="1137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19"/>
          </reference>
          <reference field="6" count="1">
            <x v="6"/>
          </reference>
        </references>
      </pivotArea>
    </format>
    <format dxfId="1136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0"/>
          </reference>
          <reference field="6" count="1">
            <x v="2"/>
          </reference>
        </references>
      </pivotArea>
    </format>
    <format dxfId="1135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1"/>
          </reference>
          <reference field="6" count="1">
            <x v="5"/>
          </reference>
        </references>
      </pivotArea>
    </format>
    <format dxfId="1134">
      <pivotArea dataOnly="0" labelOnly="1" outline="0" fieldPosition="0">
        <references count="3">
          <reference field="0" count="1" selected="0">
            <x v="26"/>
          </reference>
          <reference field="3" count="1" selected="0">
            <x v="23"/>
          </reference>
          <reference field="6" count="1">
            <x v="6"/>
          </reference>
        </references>
      </pivotArea>
    </format>
    <format dxfId="1133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2"/>
          </reference>
          <reference field="6" count="2">
            <x v="5"/>
            <x v="8"/>
          </reference>
        </references>
      </pivotArea>
    </format>
    <format dxfId="1132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9"/>
          </reference>
          <reference field="6" count="1">
            <x v="2"/>
          </reference>
        </references>
      </pivotArea>
    </format>
    <format dxfId="1131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0"/>
          </reference>
          <reference field="6" count="2">
            <x v="4"/>
            <x v="8"/>
          </reference>
        </references>
      </pivotArea>
    </format>
    <format dxfId="1130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129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2"/>
          </reference>
          <reference field="6" count="2">
            <x v="8"/>
            <x v="9"/>
          </reference>
        </references>
      </pivotArea>
    </format>
    <format dxfId="1128">
      <pivotArea dataOnly="0" labelOnly="1" outline="0" fieldPosition="0">
        <references count="3">
          <reference field="0" count="1" selected="0">
            <x v="27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1127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7"/>
          </reference>
          <reference field="6" count="1">
            <x v="8"/>
          </reference>
        </references>
      </pivotArea>
    </format>
    <format dxfId="1126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0"/>
          </reference>
          <reference field="6" count="2">
            <x v="1"/>
            <x v="4"/>
          </reference>
        </references>
      </pivotArea>
    </format>
    <format dxfId="1125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1"/>
          </reference>
          <reference field="6" count="1">
            <x v="8"/>
          </reference>
        </references>
      </pivotArea>
    </format>
    <format dxfId="1124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3"/>
          </reference>
          <reference field="6" count="1">
            <x v="4"/>
          </reference>
        </references>
      </pivotArea>
    </format>
    <format dxfId="1123">
      <pivotArea dataOnly="0" labelOnly="1" outline="0" fieldPosition="0">
        <references count="3">
          <reference field="0" count="1" selected="0">
            <x v="28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1122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2"/>
          </reference>
          <reference field="6" count="4">
            <x v="4"/>
            <x v="6"/>
            <x v="8"/>
            <x v="9"/>
          </reference>
        </references>
      </pivotArea>
    </format>
    <format dxfId="1121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7"/>
          </reference>
          <reference field="6" count="3">
            <x v="2"/>
            <x v="4"/>
            <x v="8"/>
          </reference>
        </references>
      </pivotArea>
    </format>
    <format dxfId="1120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0"/>
          </reference>
          <reference field="6" count="2">
            <x v="2"/>
            <x v="8"/>
          </reference>
        </references>
      </pivotArea>
    </format>
    <format dxfId="1119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1"/>
          </reference>
          <reference field="6" count="2">
            <x v="2"/>
            <x v="8"/>
          </reference>
        </references>
      </pivotArea>
    </format>
    <format dxfId="1118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2"/>
          </reference>
          <reference field="6" count="1">
            <x v="9"/>
          </reference>
        </references>
      </pivotArea>
    </format>
    <format dxfId="1117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3"/>
          </reference>
          <reference field="6" count="3">
            <x v="6"/>
            <x v="8"/>
            <x v="9"/>
          </reference>
        </references>
      </pivotArea>
    </format>
    <format dxfId="1116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1115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19"/>
          </reference>
          <reference field="6" count="3">
            <x v="6"/>
            <x v="8"/>
            <x v="9"/>
          </reference>
        </references>
      </pivotArea>
    </format>
    <format dxfId="1114">
      <pivotArea dataOnly="0" labelOnly="1" outline="0" fieldPosition="0">
        <references count="3">
          <reference field="0" count="1" selected="0">
            <x v="29"/>
          </reference>
          <reference field="3" count="1" selected="0">
            <x v="20"/>
          </reference>
          <reference field="6" count="2">
            <x v="2"/>
            <x v="8"/>
          </reference>
        </references>
      </pivotArea>
    </format>
    <format dxfId="1113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7"/>
          </reference>
          <reference field="6" count="1">
            <x v="4"/>
          </reference>
        </references>
      </pivotArea>
    </format>
    <format dxfId="1112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10"/>
          </reference>
          <reference field="6" count="1">
            <x v="3"/>
          </reference>
        </references>
      </pivotArea>
    </format>
    <format dxfId="1111">
      <pivotArea dataOnly="0" labelOnly="1" outline="0" fieldPosition="0">
        <references count="3">
          <reference field="0" count="1" selected="0">
            <x v="30"/>
          </reference>
          <reference field="3" count="1" selected="0">
            <x v="13"/>
          </reference>
          <reference field="6" count="2">
            <x v="4"/>
            <x v="8"/>
          </reference>
        </references>
      </pivotArea>
    </format>
    <format dxfId="1110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"/>
          </reference>
          <reference field="6" count="1">
            <x v="4"/>
          </reference>
        </references>
      </pivotArea>
    </format>
    <format dxfId="1109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2"/>
          </reference>
          <reference field="6" count="1">
            <x v="8"/>
          </reference>
        </references>
      </pivotArea>
    </format>
    <format dxfId="1108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7"/>
          </reference>
          <reference field="6" count="1">
            <x v="2"/>
          </reference>
        </references>
      </pivotArea>
    </format>
    <format dxfId="1107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2"/>
          </reference>
          <reference field="6" count="1">
            <x v="4"/>
          </reference>
        </references>
      </pivotArea>
    </format>
    <format dxfId="1106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3"/>
          </reference>
          <reference field="6" count="4">
            <x v="2"/>
            <x v="4"/>
            <x v="8"/>
            <x v="9"/>
          </reference>
        </references>
      </pivotArea>
    </format>
    <format dxfId="1105">
      <pivotArea dataOnly="0" labelOnly="1" outline="0" fieldPosition="0">
        <references count="3">
          <reference field="0" count="1" selected="0">
            <x v="31"/>
          </reference>
          <reference field="3" count="1" selected="0">
            <x v="17"/>
          </reference>
          <reference field="6" count="1">
            <x v="8"/>
          </reference>
        </references>
      </pivotArea>
    </format>
    <format dxfId="1104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"/>
          </reference>
          <reference field="6" count="1">
            <x v="6"/>
          </reference>
        </references>
      </pivotArea>
    </format>
    <format dxfId="1103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4"/>
          </reference>
          <reference field="6" count="1">
            <x v="5"/>
          </reference>
        </references>
      </pivotArea>
    </format>
    <format dxfId="1102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7"/>
          </reference>
          <reference field="6" count="2">
            <x v="3"/>
            <x v="6"/>
          </reference>
        </references>
      </pivotArea>
    </format>
    <format dxfId="1101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8"/>
          </reference>
          <reference field="6" count="1">
            <x v="5"/>
          </reference>
        </references>
      </pivotArea>
    </format>
    <format dxfId="1100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0"/>
          </reference>
          <reference field="6" count="4">
            <x v="2"/>
            <x v="3"/>
            <x v="5"/>
            <x v="6"/>
          </reference>
        </references>
      </pivotArea>
    </format>
    <format dxfId="1099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098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2"/>
          </reference>
          <reference field="6" count="3">
            <x v="4"/>
            <x v="6"/>
            <x v="9"/>
          </reference>
        </references>
      </pivotArea>
    </format>
    <format dxfId="1097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3"/>
          </reference>
          <reference field="6" count="1">
            <x v="6"/>
          </reference>
        </references>
      </pivotArea>
    </format>
    <format dxfId="1096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19"/>
          </reference>
          <reference field="6" count="1">
            <x v="9"/>
          </reference>
        </references>
      </pivotArea>
    </format>
    <format dxfId="1095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0"/>
          </reference>
          <reference field="6" count="1">
            <x v="3"/>
          </reference>
        </references>
      </pivotArea>
    </format>
    <format dxfId="1094">
      <pivotArea dataOnly="0" labelOnly="1" outline="0" fieldPosition="0">
        <references count="3">
          <reference field="0" count="1" selected="0">
            <x v="32"/>
          </reference>
          <reference field="3" count="1" selected="0">
            <x v="21"/>
          </reference>
          <reference field="6" count="2">
            <x v="6"/>
            <x v="9"/>
          </reference>
        </references>
      </pivotArea>
    </format>
    <format dxfId="1093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5"/>
          </reference>
          <reference field="6" count="1">
            <x v="3"/>
          </reference>
        </references>
      </pivotArea>
    </format>
    <format dxfId="1092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7"/>
          </reference>
          <reference field="6" count="2">
            <x v="5"/>
            <x v="6"/>
          </reference>
        </references>
      </pivotArea>
    </format>
    <format dxfId="1091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8"/>
          </reference>
          <reference field="6" count="1">
            <x v="2"/>
          </reference>
        </references>
      </pivotArea>
    </format>
    <format dxfId="1090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10"/>
          </reference>
          <reference field="6" count="3">
            <x v="3"/>
            <x v="6"/>
            <x v="8"/>
          </reference>
        </references>
      </pivotArea>
    </format>
    <format dxfId="1089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11"/>
          </reference>
          <reference field="6" count="1">
            <x v="6"/>
          </reference>
        </references>
      </pivotArea>
    </format>
    <format dxfId="1088">
      <pivotArea dataOnly="0" labelOnly="1" outline="0" fieldPosition="0">
        <references count="3">
          <reference field="0" count="1" selected="0">
            <x v="33"/>
          </reference>
          <reference field="3" count="1" selected="0">
            <x v="20"/>
          </reference>
          <reference field="6" count="3">
            <x v="3"/>
            <x v="4"/>
            <x v="6"/>
          </reference>
        </references>
      </pivotArea>
    </format>
    <format dxfId="1087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0"/>
          </reference>
          <reference field="6" count="1">
            <x v="2"/>
          </reference>
        </references>
      </pivotArea>
    </format>
    <format dxfId="1086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"/>
          </reference>
          <reference field="6" count="1">
            <x v="5"/>
          </reference>
        </references>
      </pivotArea>
    </format>
    <format dxfId="1085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3"/>
          </reference>
          <reference field="6" count="1">
            <x v="2"/>
          </reference>
        </references>
      </pivotArea>
    </format>
    <format dxfId="1084">
      <pivotArea dataOnly="0" labelOnly="1" outline="0" fieldPosition="0">
        <references count="3">
          <reference field="0" count="1" selected="0">
            <x v="34"/>
          </reference>
          <reference field="3" count="1" selected="0">
            <x v="24"/>
          </reference>
          <reference field="6" count="1">
            <x v="5"/>
          </reference>
        </references>
      </pivotArea>
    </format>
    <format dxfId="1083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0"/>
          </reference>
          <reference field="6" count="2">
            <x v="6"/>
            <x v="9"/>
          </reference>
        </references>
      </pivotArea>
    </format>
    <format dxfId="1082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5"/>
          </reference>
          <reference field="6" count="1">
            <x v="0"/>
          </reference>
        </references>
      </pivotArea>
    </format>
    <format dxfId="1081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1"/>
          </reference>
          <reference field="6" count="1">
            <x v="6"/>
          </reference>
        </references>
      </pivotArea>
    </format>
    <format dxfId="1080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7"/>
          </reference>
          <reference field="6" count="1">
            <x v="2"/>
          </reference>
        </references>
      </pivotArea>
    </format>
    <format dxfId="1079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19"/>
          </reference>
          <reference field="6" count="1">
            <x v="6"/>
          </reference>
        </references>
      </pivotArea>
    </format>
    <format dxfId="1078">
      <pivotArea dataOnly="0" labelOnly="1" outline="0" fieldPosition="0">
        <references count="3">
          <reference field="0" count="1" selected="0">
            <x v="35"/>
          </reference>
          <reference field="3" count="1" selected="0">
            <x v="24"/>
          </reference>
          <reference field="6" count="1">
            <x v="2"/>
          </reference>
        </references>
      </pivotArea>
    </format>
    <format dxfId="1077">
      <pivotArea dataOnly="0" labelOnly="1" outline="0" fieldPosition="0">
        <references count="3">
          <reference field="0" count="1" selected="0">
            <x v="36"/>
          </reference>
          <reference field="3" count="1" selected="0">
            <x v="3"/>
          </reference>
          <reference field="6" count="1">
            <x v="3"/>
          </reference>
        </references>
      </pivotArea>
    </format>
    <format dxfId="1076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2"/>
          </reference>
          <reference field="6" count="3">
            <x v="5"/>
            <x v="8"/>
            <x v="9"/>
          </reference>
        </references>
      </pivotArea>
    </format>
    <format dxfId="1075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7"/>
          </reference>
          <reference field="6" count="3">
            <x v="2"/>
            <x v="7"/>
            <x v="9"/>
          </reference>
        </references>
      </pivotArea>
    </format>
    <format dxfId="1074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1"/>
          </reference>
          <reference field="6" count="1">
            <x v="2"/>
          </reference>
        </references>
      </pivotArea>
    </format>
    <format dxfId="1073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3"/>
          </reference>
          <reference field="6" count="2">
            <x v="8"/>
            <x v="9"/>
          </reference>
        </references>
      </pivotArea>
    </format>
    <format dxfId="1072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19"/>
          </reference>
          <reference field="6" count="1">
            <x v="8"/>
          </reference>
        </references>
      </pivotArea>
    </format>
    <format dxfId="1071">
      <pivotArea dataOnly="0" labelOnly="1" outline="0" fieldPosition="0">
        <references count="3">
          <reference field="0" count="1" selected="0">
            <x v="37"/>
          </reference>
          <reference field="3" count="1" selected="0">
            <x v="20"/>
          </reference>
          <reference field="6" count="4">
            <x v="2"/>
            <x v="4"/>
            <x v="8"/>
            <x v="9"/>
          </reference>
        </references>
      </pivotArea>
    </format>
    <format dxfId="1070">
      <pivotArea dataOnly="0" labelOnly="1" outline="0" fieldPosition="0">
        <references count="3">
          <reference field="0" count="1" selected="0">
            <x v="38"/>
          </reference>
          <reference field="3" count="1" selected="0">
            <x v="10"/>
          </reference>
          <reference field="6" count="1">
            <x v="3"/>
          </reference>
        </references>
      </pivotArea>
    </format>
    <format dxfId="1069">
      <pivotArea dataOnly="0" labelOnly="1" outline="0" fieldPosition="0">
        <references count="3">
          <reference field="0" count="1" selected="0">
            <x v="38"/>
          </reference>
          <reference field="3" count="1" selected="0">
            <x v="12"/>
          </reference>
          <reference field="6" count="1">
            <x v="5"/>
          </reference>
        </references>
      </pivotArea>
    </format>
    <format dxfId="1068">
      <pivotArea dataOnly="0" labelOnly="1" outline="0" fieldPosition="0">
        <references count="3">
          <reference field="0" count="1" selected="0">
            <x v="39"/>
          </reference>
          <reference field="3" count="1" selected="0">
            <x v="2"/>
          </reference>
          <reference field="6" count="1">
            <x v="9"/>
          </reference>
        </references>
      </pivotArea>
    </format>
    <format dxfId="1067">
      <pivotArea dataOnly="0" labelOnly="1" outline="0" fieldPosition="0">
        <references count="3">
          <reference field="0" count="1" selected="0">
            <x v="40"/>
          </reference>
          <reference field="3" count="1" selected="0">
            <x v="18"/>
          </reference>
          <reference field="6" count="1">
            <x v="5"/>
          </reference>
        </references>
      </pivotArea>
    </format>
    <format dxfId="106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06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06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063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06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06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7"/>
          </reference>
          <reference field="6" count="1" selected="0">
            <x v="4"/>
          </reference>
          <reference field="7" count="2">
            <x v="2"/>
            <x v="4"/>
          </reference>
        </references>
      </pivotArea>
    </format>
    <format dxfId="106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05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9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05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105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05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105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105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053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052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051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4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050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19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049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3"/>
          </reference>
          <reference field="7" count="2">
            <x v="2"/>
            <x v="4"/>
          </reference>
        </references>
      </pivotArea>
    </format>
    <format dxfId="1048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047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046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045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1044">
      <pivotArea dataOnly="0" labelOnly="1" outline="0" fieldPosition="0">
        <references count="4">
          <reference field="0" count="1" selected="0">
            <x v="0"/>
          </reference>
          <reference field="3" count="1" selected="0">
            <x v="2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04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042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041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040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039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038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1037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1036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035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034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2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033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032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031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030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15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029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028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027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1026">
      <pivotArea dataOnly="0" labelOnly="1" outline="0" fieldPosition="0">
        <references count="4">
          <reference field="0" count="1" selected="0">
            <x v="1"/>
          </reference>
          <reference field="3" count="1" selected="0">
            <x v="2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1025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024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023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022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9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021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1020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019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018">
      <pivotArea dataOnly="0" labelOnly="1" outline="0" fieldPosition="0">
        <references count="4">
          <reference field="0" count="1" selected="0">
            <x v="2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1017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1016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1015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1014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1013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1012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1011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1010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1009">
      <pivotArea dataOnly="0" labelOnly="1" outline="0" fieldPosition="0">
        <references count="4">
          <reference field="0" count="1" selected="0">
            <x v="3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008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007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006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1005">
      <pivotArea dataOnly="0" labelOnly="1" outline="0" fieldPosition="0">
        <references count="4">
          <reference field="0" count="1" selected="0">
            <x v="4"/>
          </reference>
          <reference field="3" count="1" selected="0">
            <x v="16"/>
          </reference>
          <reference field="6" count="1" selected="0">
            <x v="9"/>
          </reference>
          <reference field="7" count="1">
            <x v="3"/>
          </reference>
        </references>
      </pivotArea>
    </format>
    <format dxfId="1004">
      <pivotArea dataOnly="0" labelOnly="1" outline="0" fieldPosition="0">
        <references count="4">
          <reference field="0" count="1" selected="0">
            <x v="5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003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1002">
      <pivotArea dataOnly="0" labelOnly="1" outline="0" fieldPosition="0">
        <references count="4">
          <reference field="0" count="1" selected="0">
            <x v="6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1001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1000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999">
      <pivotArea dataOnly="0" labelOnly="1" outline="0" fieldPosition="0">
        <references count="4">
          <reference field="0" count="1" selected="0">
            <x v="7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998">
      <pivotArea dataOnly="0" labelOnly="1" outline="0" fieldPosition="0">
        <references count="4">
          <reference field="0" count="1" selected="0">
            <x v="8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997">
      <pivotArea dataOnly="0" labelOnly="1" outline="0" fieldPosition="0">
        <references count="4">
          <reference field="0" count="1" selected="0">
            <x v="9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996">
      <pivotArea dataOnly="0" labelOnly="1" outline="0" fieldPosition="0">
        <references count="4">
          <reference field="0" count="1" selected="0">
            <x v="10"/>
          </reference>
          <reference field="3" count="1" selected="0">
            <x v="16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995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994">
      <pivotArea dataOnly="0" labelOnly="1" outline="0" fieldPosition="0">
        <references count="4">
          <reference field="0" count="1" selected="0">
            <x v="11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993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992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3"/>
          </reference>
        </references>
      </pivotArea>
    </format>
    <format dxfId="991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990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89">
      <pivotArea dataOnly="0" labelOnly="1" outline="0" fieldPosition="0">
        <references count="4">
          <reference field="0" count="1" selected="0">
            <x v="12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988">
      <pivotArea dataOnly="0" labelOnly="1" outline="0" fieldPosition="0">
        <references count="4">
          <reference field="0" count="1" selected="0">
            <x v="13"/>
          </reference>
          <reference field="3" count="1" selected="0">
            <x v="2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987">
      <pivotArea dataOnly="0" labelOnly="1" outline="0" fieldPosition="0">
        <references count="4">
          <reference field="0" count="1" selected="0">
            <x v="1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986">
      <pivotArea dataOnly="0" labelOnly="1" outline="0" fieldPosition="0">
        <references count="4">
          <reference field="0" count="1" selected="0">
            <x v="14"/>
          </reference>
          <reference field="3" count="1" selected="0">
            <x v="22"/>
          </reference>
          <reference field="6" count="1" selected="0">
            <x v="5"/>
          </reference>
          <reference field="7" count="2">
            <x v="2"/>
            <x v="4"/>
          </reference>
        </references>
      </pivotArea>
    </format>
    <format dxfId="985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84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83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982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981">
      <pivotArea dataOnly="0" labelOnly="1" outline="0" fieldPosition="0">
        <references count="4">
          <reference field="0" count="1" selected="0">
            <x v="15"/>
          </reference>
          <reference field="3" count="1" selected="0">
            <x v="16"/>
          </reference>
          <reference field="6" count="1" selected="0">
            <x v="8"/>
          </reference>
          <reference field="7" count="1">
            <x v="3"/>
          </reference>
        </references>
      </pivotArea>
    </format>
    <format dxfId="980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979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978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977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76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75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74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73">
      <pivotArea dataOnly="0" labelOnly="1" outline="0" fieldPosition="0">
        <references count="4">
          <reference field="0" count="1" selected="0">
            <x v="16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972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971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70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969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68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67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66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65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64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63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962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61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60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959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58">
      <pivotArea dataOnly="0" labelOnly="1" outline="0" fieldPosition="0">
        <references count="4">
          <reference field="0" count="1" selected="0">
            <x v="17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957">
      <pivotArea dataOnly="0" labelOnly="1" outline="0" fieldPosition="0">
        <references count="4">
          <reference field="0" count="1" selected="0">
            <x v="18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956">
      <pivotArea dataOnly="0" labelOnly="1" outline="0" fieldPosition="0">
        <references count="4">
          <reference field="0" count="1" selected="0">
            <x v="18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55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54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953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952">
      <pivotArea dataOnly="0" labelOnly="1" outline="0" fieldPosition="0">
        <references count="4">
          <reference field="0" count="1" selected="0">
            <x v="19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951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50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949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948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947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946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945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944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943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42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941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5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40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939">
      <pivotArea dataOnly="0" labelOnly="1" outline="0" fieldPosition="0">
        <references count="4">
          <reference field="0" count="1" selected="0">
            <x v="20"/>
          </reference>
          <reference field="3" count="1" selected="0">
            <x v="24"/>
          </reference>
          <reference field="6" count="1" selected="0">
            <x v="2"/>
          </reference>
          <reference field="7" count="1">
            <x v="0"/>
          </reference>
        </references>
      </pivotArea>
    </format>
    <format dxfId="938">
      <pivotArea dataOnly="0" labelOnly="1" outline="0" fieldPosition="0">
        <references count="4">
          <reference field="0" count="1" selected="0">
            <x v="21"/>
          </reference>
          <reference field="3" count="1" selected="0">
            <x v="6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937">
      <pivotArea dataOnly="0" labelOnly="1" outline="0" fieldPosition="0">
        <references count="4">
          <reference field="0" count="1" selected="0">
            <x v="21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936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35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934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933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32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31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30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29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28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927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26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25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24">
      <pivotArea dataOnly="0" labelOnly="1" outline="0" fieldPosition="0">
        <references count="4">
          <reference field="0" count="1" selected="0">
            <x v="22"/>
          </reference>
          <reference field="3" count="1" selected="0">
            <x v="23"/>
          </reference>
          <reference field="6" count="1" selected="0">
            <x v="8"/>
          </reference>
          <reference field="7" count="1">
            <x v="6"/>
          </reference>
        </references>
      </pivotArea>
    </format>
    <format dxfId="923">
      <pivotArea dataOnly="0" labelOnly="1" outline="0" fieldPosition="0">
        <references count="4">
          <reference field="0" count="1" selected="0">
            <x v="23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922">
      <pivotArea dataOnly="0" labelOnly="1" outline="0" fieldPosition="0">
        <references count="4">
          <reference field="0" count="1" selected="0">
            <x v="23"/>
          </reference>
          <reference field="3" count="1" selected="0">
            <x v="6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921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920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19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919">
      <pivotArea dataOnly="0" labelOnly="1" outline="0" fieldPosition="0">
        <references count="4">
          <reference field="0" count="1" selected="0">
            <x v="24"/>
          </reference>
          <reference field="3" count="1" selected="0">
            <x v="2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918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3"/>
          </reference>
          <reference field="6" count="1" selected="0">
            <x v="5"/>
          </reference>
          <reference field="7" count="2">
            <x v="0"/>
            <x v="2"/>
          </reference>
        </references>
      </pivotArea>
    </format>
    <format dxfId="917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22"/>
          </reference>
          <reference field="6" count="1" selected="0">
            <x v="2"/>
          </reference>
          <reference field="7" count="1">
            <x v="0"/>
          </reference>
        </references>
      </pivotArea>
    </format>
    <format dxfId="916">
      <pivotArea dataOnly="0" labelOnly="1" outline="0" fieldPosition="0">
        <references count="4">
          <reference field="0" count="1" selected="0">
            <x v="25"/>
          </reference>
          <reference field="3" count="1" selected="0">
            <x v="22"/>
          </reference>
          <reference field="6" count="1" selected="0">
            <x v="5"/>
          </reference>
          <reference field="7" count="2">
            <x v="0"/>
            <x v="4"/>
          </reference>
        </references>
      </pivotArea>
    </format>
    <format dxfId="915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14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913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912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911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910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909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08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907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3"/>
          </reference>
        </references>
      </pivotArea>
    </format>
    <format dxfId="906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3"/>
          </reference>
        </references>
      </pivotArea>
    </format>
    <format dxfId="905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904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903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902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901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900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99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898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2"/>
            <x v="4"/>
          </reference>
        </references>
      </pivotArea>
    </format>
    <format dxfId="897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896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1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895">
      <pivotArea dataOnly="0" labelOnly="1" outline="0" fieldPosition="0">
        <references count="4">
          <reference field="0" count="1" selected="0">
            <x v="26"/>
          </reference>
          <reference field="3" count="1" selected="0">
            <x v="2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894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893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892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91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9"/>
          </reference>
          <reference field="6" count="1" selected="0">
            <x v="2"/>
          </reference>
          <reference field="7" count="1">
            <x v="3"/>
          </reference>
        </references>
      </pivotArea>
    </format>
    <format dxfId="890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3"/>
          </reference>
        </references>
      </pivotArea>
    </format>
    <format dxfId="889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4"/>
          </reference>
          <reference field="7" count="2">
            <x v="2"/>
            <x v="3"/>
          </reference>
        </references>
      </pivotArea>
    </format>
    <format dxfId="888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0"/>
          </reference>
          <reference field="6" count="1" selected="0">
            <x v="8"/>
          </reference>
          <reference field="7" count="2">
            <x v="2"/>
            <x v="3"/>
          </reference>
        </references>
      </pivotArea>
    </format>
    <format dxfId="887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886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85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884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883">
      <pivotArea dataOnly="0" labelOnly="1" outline="0" fieldPosition="0">
        <references count="4">
          <reference field="0" count="1" selected="0">
            <x v="2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82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81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0"/>
          </reference>
          <reference field="6" count="1" selected="0">
            <x v="1"/>
          </reference>
          <reference field="7" count="1">
            <x v="2"/>
          </reference>
        </references>
      </pivotArea>
    </format>
    <format dxfId="880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0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879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78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77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876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75">
      <pivotArea dataOnly="0" labelOnly="1" outline="0" fieldPosition="0">
        <references count="4">
          <reference field="0" count="1" selected="0">
            <x v="28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874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4"/>
          </reference>
          <reference field="7" count="1">
            <x v="1"/>
          </reference>
        </references>
      </pivotArea>
    </format>
    <format dxfId="873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872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871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870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869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868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7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867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3"/>
          </reference>
        </references>
      </pivotArea>
    </format>
    <format dxfId="866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0"/>
          </reference>
          <reference field="6" count="1" selected="0">
            <x v="8"/>
          </reference>
          <reference field="7" count="2">
            <x v="2"/>
            <x v="3"/>
          </reference>
        </references>
      </pivotArea>
    </format>
    <format dxfId="865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864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63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2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62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861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860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59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858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4"/>
          </reference>
        </references>
      </pivotArea>
    </format>
    <format dxfId="857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0"/>
            <x v="2"/>
          </reference>
        </references>
      </pivotArea>
    </format>
    <format dxfId="856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55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19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854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853">
      <pivotArea dataOnly="0" labelOnly="1" outline="0" fieldPosition="0">
        <references count="4">
          <reference field="0" count="1" selected="0">
            <x v="29"/>
          </reference>
          <reference field="3" count="1" selected="0">
            <x v="20"/>
          </reference>
          <reference field="6" count="1" selected="0">
            <x v="8"/>
          </reference>
          <reference field="7" count="2">
            <x v="2"/>
            <x v="4"/>
          </reference>
        </references>
      </pivotArea>
    </format>
    <format dxfId="852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7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851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850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849">
      <pivotArea dataOnly="0" labelOnly="1" outline="0" fieldPosition="0">
        <references count="4">
          <reference field="0" count="1" selected="0">
            <x v="30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48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"/>
          </reference>
          <reference field="6" count="1" selected="0">
            <x v="4"/>
          </reference>
          <reference field="7" count="1">
            <x v="0"/>
          </reference>
        </references>
      </pivotArea>
    </format>
    <format dxfId="847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846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845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0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844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843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2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842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841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840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39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838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7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37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36">
      <pivotArea dataOnly="0" labelOnly="1" outline="0" fieldPosition="0">
        <references count="4">
          <reference field="0" count="1" selected="0">
            <x v="31"/>
          </reference>
          <reference field="3" count="1" selected="0">
            <x v="21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35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834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833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7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832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831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830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829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828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827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0"/>
          </reference>
          <reference field="6" count="1" selected="0">
            <x v="6"/>
          </reference>
          <reference field="7" count="2">
            <x v="2"/>
            <x v="4"/>
          </reference>
        </references>
      </pivotArea>
    </format>
    <format dxfId="826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1"/>
          </reference>
          <reference field="6" count="1" selected="0">
            <x v="2"/>
          </reference>
          <reference field="7" count="2">
            <x v="2"/>
            <x v="4"/>
          </reference>
        </references>
      </pivotArea>
    </format>
    <format dxfId="825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4"/>
          </reference>
          <reference field="7" count="1">
            <x v="2"/>
          </reference>
        </references>
      </pivotArea>
    </format>
    <format dxfId="824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823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2"/>
          </reference>
          <reference field="6" count="1" selected="0">
            <x v="9"/>
          </reference>
          <reference field="7" count="2">
            <x v="2"/>
            <x v="6"/>
          </reference>
        </references>
      </pivotArea>
    </format>
    <format dxfId="822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3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821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820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9"/>
          </reference>
          <reference field="6" count="1" selected="0">
            <x v="6"/>
          </reference>
          <reference field="7" count="3">
            <x v="0"/>
            <x v="2"/>
            <x v="4"/>
          </reference>
        </references>
      </pivotArea>
    </format>
    <format dxfId="819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19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818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0"/>
          </reference>
          <reference field="6" count="1" selected="0">
            <x v="3"/>
          </reference>
          <reference field="7" count="1">
            <x v="4"/>
          </reference>
        </references>
      </pivotArea>
    </format>
    <format dxfId="817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816">
      <pivotArea dataOnly="0" labelOnly="1" outline="0" fieldPosition="0">
        <references count="4">
          <reference field="0" count="1" selected="0">
            <x v="32"/>
          </reference>
          <reference field="3" count="1" selected="0">
            <x v="2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815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5"/>
          </reference>
          <reference field="6" count="1" selected="0">
            <x v="3"/>
          </reference>
          <reference field="7" count="1">
            <x v="5"/>
          </reference>
        </references>
      </pivotArea>
    </format>
    <format dxfId="814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813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7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812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8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811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810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809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808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807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19"/>
          </reference>
          <reference field="6" count="1" selected="0">
            <x v="6"/>
          </reference>
          <reference field="7" count="2">
            <x v="0"/>
            <x v="2"/>
          </reference>
        </references>
      </pivotArea>
    </format>
    <format dxfId="806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805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804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803">
      <pivotArea dataOnly="0" labelOnly="1" outline="0" fieldPosition="0">
        <references count="4">
          <reference field="0" count="1" selected="0">
            <x v="33"/>
          </reference>
          <reference field="3" count="1" selected="0">
            <x v="23"/>
          </reference>
          <reference field="6" count="1" selected="0">
            <x v="6"/>
          </reference>
          <reference field="7" count="1">
            <x v="1"/>
          </reference>
        </references>
      </pivotArea>
    </format>
    <format dxfId="802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801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800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6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799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798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797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10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796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17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795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3"/>
          </reference>
          <reference field="6" count="1" selected="0">
            <x v="2"/>
          </reference>
          <reference field="7" count="1">
            <x v="6"/>
          </reference>
        </references>
      </pivotArea>
    </format>
    <format dxfId="794">
      <pivotArea dataOnly="0" labelOnly="1" outline="0" fieldPosition="0">
        <references count="4">
          <reference field="0" count="1" selected="0">
            <x v="34"/>
          </reference>
          <reference field="3" count="1" selected="0">
            <x v="2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793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0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792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0"/>
          </reference>
          <reference field="6" count="1" selected="0">
            <x v="9"/>
          </reference>
          <reference field="7" count="1">
            <x v="4"/>
          </reference>
        </references>
      </pivotArea>
    </format>
    <format dxfId="791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5"/>
          </reference>
          <reference field="6" count="1" selected="0">
            <x v="0"/>
          </reference>
          <reference field="7" count="1">
            <x v="2"/>
          </reference>
        </references>
      </pivotArea>
    </format>
    <format dxfId="790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789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7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788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19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787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20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786">
      <pivotArea dataOnly="0" labelOnly="1" outline="0" fieldPosition="0">
        <references count="4">
          <reference field="0" count="1" selected="0">
            <x v="35"/>
          </reference>
          <reference field="3" count="1" selected="0">
            <x v="24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785">
      <pivotArea dataOnly="0" labelOnly="1" outline="0" fieldPosition="0">
        <references count="4">
          <reference field="0" count="1" selected="0">
            <x v="36"/>
          </reference>
          <reference field="3" count="1" selected="0">
            <x v="3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784">
      <pivotArea dataOnly="0" labelOnly="1" outline="0" fieldPosition="0">
        <references count="4">
          <reference field="0" count="1" selected="0">
            <x v="36"/>
          </reference>
          <reference field="3" count="1" selected="0">
            <x v="15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783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5"/>
          </reference>
          <reference field="7" count="1">
            <x v="1"/>
          </reference>
        </references>
      </pivotArea>
    </format>
    <format dxfId="782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8"/>
          </reference>
          <reference field="7" count="1">
            <x v="1"/>
          </reference>
        </references>
      </pivotArea>
    </format>
    <format dxfId="781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780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779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7"/>
          </reference>
          <reference field="7" count="1">
            <x v="2"/>
          </reference>
        </references>
      </pivotArea>
    </format>
    <format dxfId="778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777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1"/>
          </reference>
          <reference field="6" count="1" selected="0">
            <x v="2"/>
          </reference>
          <reference field="7" count="1">
            <x v="2"/>
          </reference>
        </references>
      </pivotArea>
    </format>
    <format dxfId="776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3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775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774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19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773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2"/>
          </reference>
          <reference field="7" count="1">
            <x v="4"/>
          </reference>
        </references>
      </pivotArea>
    </format>
    <format dxfId="772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4"/>
          </reference>
          <reference field="7" count="1">
            <x v="4"/>
          </reference>
        </references>
      </pivotArea>
    </format>
    <format dxfId="771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8"/>
          </reference>
          <reference field="7" count="1">
            <x v="2"/>
          </reference>
        </references>
      </pivotArea>
    </format>
    <format dxfId="770">
      <pivotArea dataOnly="0" labelOnly="1" outline="0" fieldPosition="0">
        <references count="4">
          <reference field="0" count="1" selected="0">
            <x v="37"/>
          </reference>
          <reference field="3" count="1" selected="0">
            <x v="20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769">
      <pivotArea dataOnly="0" labelOnly="1" outline="0" fieldPosition="0">
        <references count="4">
          <reference field="0" count="1" selected="0">
            <x v="38"/>
          </reference>
          <reference field="3" count="1" selected="0">
            <x v="10"/>
          </reference>
          <reference field="6" count="1" selected="0">
            <x v="3"/>
          </reference>
          <reference field="7" count="1">
            <x v="3"/>
          </reference>
        </references>
      </pivotArea>
    </format>
    <format dxfId="768">
      <pivotArea dataOnly="0" labelOnly="1" outline="0" fieldPosition="0">
        <references count="4">
          <reference field="0" count="1" selected="0">
            <x v="38"/>
          </reference>
          <reference field="3" count="1" selected="0">
            <x v="12"/>
          </reference>
          <reference field="6" count="1" selected="0">
            <x v="5"/>
          </reference>
          <reference field="7" count="1">
            <x v="2"/>
          </reference>
        </references>
      </pivotArea>
    </format>
    <format dxfId="767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2"/>
          </reference>
          <reference field="6" count="1" selected="0">
            <x v="9"/>
          </reference>
          <reference field="7" count="1">
            <x v="1"/>
          </reference>
        </references>
      </pivotArea>
    </format>
    <format dxfId="766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7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765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1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764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2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763">
      <pivotArea dataOnly="0" labelOnly="1" outline="0" fieldPosition="0">
        <references count="4">
          <reference field="0" count="1" selected="0">
            <x v="39"/>
          </reference>
          <reference field="3" count="1" selected="0">
            <x v="13"/>
          </reference>
          <reference field="6" count="1" selected="0">
            <x v="9"/>
          </reference>
          <reference field="7" count="1">
            <x v="2"/>
          </reference>
        </references>
      </pivotArea>
    </format>
    <format dxfId="762">
      <pivotArea dataOnly="0" labelOnly="1" outline="0" fieldPosition="0">
        <references count="4">
          <reference field="0" count="1" selected="0">
            <x v="40"/>
          </reference>
          <reference field="3" count="1" selected="0">
            <x v="18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761">
      <pivotArea dataOnly="0" labelOnly="1" outline="0" fieldPosition="0">
        <references count="4">
          <reference field="0" count="1" selected="0">
            <x v="40"/>
          </reference>
          <reference field="3" count="1" selected="0">
            <x v="24"/>
          </reference>
          <reference field="6" count="1" selected="0">
            <x v="5"/>
          </reference>
          <reference field="7" count="1">
            <x v="4"/>
          </reference>
        </references>
      </pivotArea>
    </format>
    <format dxfId="760">
      <pivotArea dataOnly="0" labelOnly="1" outline="0" fieldPosition="0">
        <references count="1">
          <reference field="1" count="0"/>
        </references>
      </pivotArea>
    </format>
    <format dxfId="759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D7F15C-121D-486E-AF1F-711252352568}" name="Tableau croisé dynamique4" cacheId="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2:P38" firstHeaderRow="1" firstDataRow="2" firstDataCol="4"/>
  <pivotFields count="9">
    <pivotField axis="axisRow" compact="0" outline="0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defaultSubtotal="0">
      <items count="11">
        <item x="10"/>
        <item x="0"/>
        <item x="1"/>
        <item x="2"/>
        <item x="3"/>
        <item x="4"/>
        <item x="5"/>
        <item x="6"/>
        <item x="7"/>
        <item x="8"/>
        <item x="9"/>
      </items>
    </pivotField>
    <pivotField compact="0" outline="0" showAll="0"/>
    <pivotField compact="0" outline="0" showAll="0"/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/>
    <pivotField axis="axisRow" compact="0" outline="0" showAll="0" defaultSubtotal="0">
      <items count="4">
        <item x="0"/>
        <item x="3"/>
        <item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</pivotField>
    <pivotField compact="0" outline="0" showAll="0"/>
  </pivotFields>
  <rowFields count="4">
    <field x="0"/>
    <field x="4"/>
    <field x="6"/>
    <field x="7"/>
  </rowFields>
  <rowItems count="35">
    <i>
      <x/>
      <x/>
      <x/>
      <x v="1"/>
    </i>
    <i r="2">
      <x v="3"/>
      <x/>
    </i>
    <i r="3">
      <x v="1"/>
    </i>
    <i t="default">
      <x/>
    </i>
    <i>
      <x v="1"/>
      <x/>
      <x v="3"/>
      <x v="1"/>
    </i>
    <i t="default">
      <x v="1"/>
    </i>
    <i>
      <x v="2"/>
      <x/>
      <x/>
      <x v="1"/>
    </i>
    <i r="2">
      <x v="3"/>
      <x v="1"/>
    </i>
    <i t="default">
      <x v="2"/>
    </i>
    <i>
      <x v="3"/>
      <x/>
      <x/>
      <x v="1"/>
    </i>
    <i t="default">
      <x v="3"/>
    </i>
    <i>
      <x v="4"/>
      <x/>
      <x/>
      <x v="1"/>
    </i>
    <i t="default">
      <x v="4"/>
    </i>
    <i>
      <x v="5"/>
      <x/>
      <x/>
      <x v="1"/>
    </i>
    <i t="default">
      <x v="5"/>
    </i>
    <i>
      <x v="6"/>
      <x/>
      <x/>
      <x v="1"/>
    </i>
    <i t="default">
      <x v="6"/>
    </i>
    <i>
      <x v="7"/>
      <x/>
      <x/>
      <x v="1"/>
    </i>
    <i t="default">
      <x v="7"/>
    </i>
    <i>
      <x v="8"/>
      <x/>
      <x/>
      <x v="1"/>
    </i>
    <i t="default">
      <x v="8"/>
    </i>
    <i>
      <x v="9"/>
      <x/>
      <x/>
      <x v="1"/>
    </i>
    <i r="2">
      <x v="2"/>
      <x v="1"/>
    </i>
    <i t="default">
      <x v="9"/>
    </i>
    <i>
      <x v="10"/>
      <x/>
      <x v="1"/>
      <x v="1"/>
    </i>
    <i t="default">
      <x v="10"/>
    </i>
    <i>
      <x v="11"/>
      <x/>
      <x v="1"/>
      <x v="1"/>
    </i>
    <i t="default">
      <x v="11"/>
    </i>
    <i>
      <x v="12"/>
      <x/>
      <x v="2"/>
      <x v="1"/>
    </i>
    <i t="default">
      <x v="12"/>
    </i>
    <i>
      <x v="13"/>
      <x/>
      <x/>
      <x v="1"/>
    </i>
    <i t="default">
      <x v="13"/>
    </i>
    <i>
      <x v="14"/>
      <x/>
      <x/>
      <x v="1"/>
    </i>
    <i t="default">
      <x v="14"/>
    </i>
    <i t="grand">
      <x/>
    </i>
  </rowItems>
  <colFields count="1">
    <field x="1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Somme de SURFACE" fld="5" baseField="0" baseItem="0"/>
  </dataFields>
  <formats count="274">
    <format dxfId="758">
      <pivotArea outline="0" fieldPosition="0">
        <references count="1">
          <reference field="0" count="1" selected="0" defaultSubtotal="1">
            <x v="0"/>
          </reference>
        </references>
      </pivotArea>
    </format>
    <format dxfId="757">
      <pivotArea dataOnly="0" labelOnly="1" outline="0" fieldPosition="0">
        <references count="1">
          <reference field="0" count="1" defaultSubtotal="1">
            <x v="0"/>
          </reference>
        </references>
      </pivotArea>
    </format>
    <format dxfId="756">
      <pivotArea outline="0" collapsedLevelsAreSubtotals="1" fieldPosition="0"/>
    </format>
    <format dxfId="755">
      <pivotArea field="0" type="button" dataOnly="0" labelOnly="1" outline="0" axis="axisRow" fieldPosition="0"/>
    </format>
    <format dxfId="754">
      <pivotArea field="4" type="button" dataOnly="0" labelOnly="1" outline="0" axis="axisRow" fieldPosition="1"/>
    </format>
    <format dxfId="753">
      <pivotArea field="6" type="button" dataOnly="0" labelOnly="1" outline="0" axis="axisRow" fieldPosition="2"/>
    </format>
    <format dxfId="752">
      <pivotArea field="7" type="button" dataOnly="0" labelOnly="1" outline="0" axis="axisRow" fieldPosition="3"/>
    </format>
    <format dxfId="751">
      <pivotArea dataOnly="0" labelOnly="1" outline="0" fieldPosition="0">
        <references count="1">
          <reference field="0" count="0"/>
        </references>
      </pivotArea>
    </format>
    <format dxfId="750">
      <pivotArea dataOnly="0" labelOnly="1" outline="0" fieldPosition="0">
        <references count="1">
          <reference field="0" count="0" defaultSubtotal="1"/>
        </references>
      </pivotArea>
    </format>
    <format dxfId="749">
      <pivotArea dataOnly="0" labelOnly="1" grandRow="1" outline="0" fieldPosition="0"/>
    </format>
    <format dxfId="748">
      <pivotArea dataOnly="0" labelOnly="1" outline="0" fieldPosition="0">
        <references count="2">
          <reference field="0" count="1" selected="0">
            <x v="0"/>
          </reference>
          <reference field="4" count="0"/>
        </references>
      </pivotArea>
    </format>
    <format dxfId="747">
      <pivotArea dataOnly="0" labelOnly="1" outline="0" fieldPosition="0">
        <references count="2">
          <reference field="0" count="1" selected="0">
            <x v="1"/>
          </reference>
          <reference field="4" count="0"/>
        </references>
      </pivotArea>
    </format>
    <format dxfId="746">
      <pivotArea dataOnly="0" labelOnly="1" outline="0" fieldPosition="0">
        <references count="2">
          <reference field="0" count="1" selected="0">
            <x v="2"/>
          </reference>
          <reference field="4" count="0"/>
        </references>
      </pivotArea>
    </format>
    <format dxfId="745">
      <pivotArea dataOnly="0" labelOnly="1" outline="0" fieldPosition="0">
        <references count="2">
          <reference field="0" count="1" selected="0">
            <x v="3"/>
          </reference>
          <reference field="4" count="0"/>
        </references>
      </pivotArea>
    </format>
    <format dxfId="744">
      <pivotArea dataOnly="0" labelOnly="1" outline="0" fieldPosition="0">
        <references count="2">
          <reference field="0" count="1" selected="0">
            <x v="4"/>
          </reference>
          <reference field="4" count="0"/>
        </references>
      </pivotArea>
    </format>
    <format dxfId="743">
      <pivotArea dataOnly="0" labelOnly="1" outline="0" fieldPosition="0">
        <references count="2">
          <reference field="0" count="1" selected="0">
            <x v="5"/>
          </reference>
          <reference field="4" count="0"/>
        </references>
      </pivotArea>
    </format>
    <format dxfId="742">
      <pivotArea dataOnly="0" labelOnly="1" outline="0" fieldPosition="0">
        <references count="2">
          <reference field="0" count="1" selected="0">
            <x v="6"/>
          </reference>
          <reference field="4" count="0"/>
        </references>
      </pivotArea>
    </format>
    <format dxfId="741">
      <pivotArea dataOnly="0" labelOnly="1" outline="0" fieldPosition="0">
        <references count="2">
          <reference field="0" count="1" selected="0">
            <x v="7"/>
          </reference>
          <reference field="4" count="0"/>
        </references>
      </pivotArea>
    </format>
    <format dxfId="740">
      <pivotArea dataOnly="0" labelOnly="1" outline="0" fieldPosition="0">
        <references count="2">
          <reference field="0" count="1" selected="0">
            <x v="8"/>
          </reference>
          <reference field="4" count="0"/>
        </references>
      </pivotArea>
    </format>
    <format dxfId="739">
      <pivotArea dataOnly="0" labelOnly="1" outline="0" fieldPosition="0">
        <references count="2">
          <reference field="0" count="1" selected="0">
            <x v="9"/>
          </reference>
          <reference field="4" count="0"/>
        </references>
      </pivotArea>
    </format>
    <format dxfId="738">
      <pivotArea dataOnly="0" labelOnly="1" outline="0" fieldPosition="0">
        <references count="2">
          <reference field="0" count="1" selected="0">
            <x v="10"/>
          </reference>
          <reference field="4" count="0"/>
        </references>
      </pivotArea>
    </format>
    <format dxfId="737">
      <pivotArea dataOnly="0" labelOnly="1" outline="0" fieldPosition="0">
        <references count="2">
          <reference field="0" count="1" selected="0">
            <x v="11"/>
          </reference>
          <reference field="4" count="0"/>
        </references>
      </pivotArea>
    </format>
    <format dxfId="736">
      <pivotArea dataOnly="0" labelOnly="1" outline="0" fieldPosition="0">
        <references count="2">
          <reference field="0" count="1" selected="0">
            <x v="12"/>
          </reference>
          <reference field="4" count="0"/>
        </references>
      </pivotArea>
    </format>
    <format dxfId="735">
      <pivotArea dataOnly="0" labelOnly="1" outline="0" fieldPosition="0">
        <references count="2">
          <reference field="0" count="1" selected="0">
            <x v="13"/>
          </reference>
          <reference field="4" count="0"/>
        </references>
      </pivotArea>
    </format>
    <format dxfId="734">
      <pivotArea dataOnly="0" labelOnly="1" outline="0" fieldPosition="0">
        <references count="2">
          <reference field="0" count="1" selected="0">
            <x v="14"/>
          </reference>
          <reference field="4" count="0"/>
        </references>
      </pivotArea>
    </format>
    <format dxfId="733">
      <pivotArea dataOnly="0" labelOnly="1" outline="0" fieldPosition="0">
        <references count="3">
          <reference field="0" count="1" selected="0">
            <x v="0"/>
          </reference>
          <reference field="4" count="0" selected="0"/>
          <reference field="6" count="2">
            <x v="0"/>
            <x v="3"/>
          </reference>
        </references>
      </pivotArea>
    </format>
    <format dxfId="732">
      <pivotArea dataOnly="0" labelOnly="1" outline="0" fieldPosition="0">
        <references count="3">
          <reference field="0" count="1" selected="0">
            <x v="1"/>
          </reference>
          <reference field="4" count="0" selected="0"/>
          <reference field="6" count="1">
            <x v="3"/>
          </reference>
        </references>
      </pivotArea>
    </format>
    <format dxfId="731">
      <pivotArea dataOnly="0" labelOnly="1" outline="0" fieldPosition="0">
        <references count="3">
          <reference field="0" count="1" selected="0">
            <x v="2"/>
          </reference>
          <reference field="4" count="0" selected="0"/>
          <reference field="6" count="2">
            <x v="0"/>
            <x v="3"/>
          </reference>
        </references>
      </pivotArea>
    </format>
    <format dxfId="730">
      <pivotArea dataOnly="0" labelOnly="1" outline="0" fieldPosition="0">
        <references count="3">
          <reference field="0" count="1" selected="0">
            <x v="3"/>
          </reference>
          <reference field="4" count="0" selected="0"/>
          <reference field="6" count="1">
            <x v="0"/>
          </reference>
        </references>
      </pivotArea>
    </format>
    <format dxfId="729">
      <pivotArea dataOnly="0" labelOnly="1" outline="0" fieldPosition="0">
        <references count="3">
          <reference field="0" count="1" selected="0">
            <x v="4"/>
          </reference>
          <reference field="4" count="0" selected="0"/>
          <reference field="6" count="1">
            <x v="0"/>
          </reference>
        </references>
      </pivotArea>
    </format>
    <format dxfId="728">
      <pivotArea dataOnly="0" labelOnly="1" outline="0" fieldPosition="0">
        <references count="3">
          <reference field="0" count="1" selected="0">
            <x v="5"/>
          </reference>
          <reference field="4" count="0" selected="0"/>
          <reference field="6" count="1">
            <x v="0"/>
          </reference>
        </references>
      </pivotArea>
    </format>
    <format dxfId="727">
      <pivotArea dataOnly="0" labelOnly="1" outline="0" fieldPosition="0">
        <references count="3">
          <reference field="0" count="1" selected="0">
            <x v="6"/>
          </reference>
          <reference field="4" count="0" selected="0"/>
          <reference field="6" count="1">
            <x v="0"/>
          </reference>
        </references>
      </pivotArea>
    </format>
    <format dxfId="726">
      <pivotArea dataOnly="0" labelOnly="1" outline="0" fieldPosition="0">
        <references count="3">
          <reference field="0" count="1" selected="0">
            <x v="7"/>
          </reference>
          <reference field="4" count="0" selected="0"/>
          <reference field="6" count="1">
            <x v="0"/>
          </reference>
        </references>
      </pivotArea>
    </format>
    <format dxfId="725">
      <pivotArea dataOnly="0" labelOnly="1" outline="0" fieldPosition="0">
        <references count="3">
          <reference field="0" count="1" selected="0">
            <x v="8"/>
          </reference>
          <reference field="4" count="0" selected="0"/>
          <reference field="6" count="1">
            <x v="0"/>
          </reference>
        </references>
      </pivotArea>
    </format>
    <format dxfId="724">
      <pivotArea dataOnly="0" labelOnly="1" outline="0" fieldPosition="0">
        <references count="3">
          <reference field="0" count="1" selected="0">
            <x v="9"/>
          </reference>
          <reference field="4" count="0" selected="0"/>
          <reference field="6" count="2">
            <x v="0"/>
            <x v="2"/>
          </reference>
        </references>
      </pivotArea>
    </format>
    <format dxfId="723">
      <pivotArea dataOnly="0" labelOnly="1" outline="0" fieldPosition="0">
        <references count="3">
          <reference field="0" count="1" selected="0">
            <x v="10"/>
          </reference>
          <reference field="4" count="0" selected="0"/>
          <reference field="6" count="1">
            <x v="1"/>
          </reference>
        </references>
      </pivotArea>
    </format>
    <format dxfId="722">
      <pivotArea dataOnly="0" labelOnly="1" outline="0" fieldPosition="0">
        <references count="3">
          <reference field="0" count="1" selected="0">
            <x v="11"/>
          </reference>
          <reference field="4" count="0" selected="0"/>
          <reference field="6" count="1">
            <x v="1"/>
          </reference>
        </references>
      </pivotArea>
    </format>
    <format dxfId="721">
      <pivotArea dataOnly="0" labelOnly="1" outline="0" fieldPosition="0">
        <references count="3">
          <reference field="0" count="1" selected="0">
            <x v="12"/>
          </reference>
          <reference field="4" count="0" selected="0"/>
          <reference field="6" count="1">
            <x v="2"/>
          </reference>
        </references>
      </pivotArea>
    </format>
    <format dxfId="720">
      <pivotArea dataOnly="0" labelOnly="1" outline="0" fieldPosition="0">
        <references count="3">
          <reference field="0" count="1" selected="0">
            <x v="13"/>
          </reference>
          <reference field="4" count="0" selected="0"/>
          <reference field="6" count="1">
            <x v="0"/>
          </reference>
        </references>
      </pivotArea>
    </format>
    <format dxfId="719">
      <pivotArea dataOnly="0" labelOnly="1" outline="0" fieldPosition="0">
        <references count="3">
          <reference field="0" count="1" selected="0">
            <x v="14"/>
          </reference>
          <reference field="4" count="0" selected="0"/>
          <reference field="6" count="1">
            <x v="0"/>
          </reference>
        </references>
      </pivotArea>
    </format>
    <format dxfId="718">
      <pivotArea dataOnly="0" labelOnly="1" outline="0" fieldPosition="0">
        <references count="4">
          <reference field="0" count="1" selected="0">
            <x v="0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17">
      <pivotArea dataOnly="0" labelOnly="1" outline="0" fieldPosition="0">
        <references count="4">
          <reference field="0" count="1" selected="0">
            <x v="0"/>
          </reference>
          <reference field="4" count="0" selected="0"/>
          <reference field="6" count="1" selected="0">
            <x v="3"/>
          </reference>
          <reference field="7" count="0"/>
        </references>
      </pivotArea>
    </format>
    <format dxfId="716">
      <pivotArea dataOnly="0" labelOnly="1" outline="0" fieldPosition="0">
        <references count="4">
          <reference field="0" count="1" selected="0">
            <x v="1"/>
          </reference>
          <reference field="4" count="0" selected="0"/>
          <reference field="6" count="1" selected="0">
            <x v="3"/>
          </reference>
          <reference field="7" count="1">
            <x v="1"/>
          </reference>
        </references>
      </pivotArea>
    </format>
    <format dxfId="715">
      <pivotArea dataOnly="0" labelOnly="1" outline="0" fieldPosition="0">
        <references count="4">
          <reference field="0" count="1" selected="0">
            <x v="2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14">
      <pivotArea dataOnly="0" labelOnly="1" outline="0" fieldPosition="0">
        <references count="4">
          <reference field="0" count="1" selected="0">
            <x v="2"/>
          </reference>
          <reference field="4" count="0" selected="0"/>
          <reference field="6" count="1" selected="0">
            <x v="3"/>
          </reference>
          <reference field="7" count="1">
            <x v="1"/>
          </reference>
        </references>
      </pivotArea>
    </format>
    <format dxfId="713">
      <pivotArea dataOnly="0" labelOnly="1" outline="0" fieldPosition="0">
        <references count="4">
          <reference field="0" count="1" selected="0">
            <x v="3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12">
      <pivotArea dataOnly="0" labelOnly="1" outline="0" fieldPosition="0">
        <references count="4">
          <reference field="0" count="1" selected="0">
            <x v="4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11">
      <pivotArea dataOnly="0" labelOnly="1" outline="0" fieldPosition="0">
        <references count="4">
          <reference field="0" count="1" selected="0">
            <x v="5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10">
      <pivotArea dataOnly="0" labelOnly="1" outline="0" fieldPosition="0">
        <references count="4">
          <reference field="0" count="1" selected="0">
            <x v="6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09">
      <pivotArea dataOnly="0" labelOnly="1" outline="0" fieldPosition="0">
        <references count="4">
          <reference field="0" count="1" selected="0">
            <x v="7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08">
      <pivotArea dataOnly="0" labelOnly="1" outline="0" fieldPosition="0">
        <references count="4">
          <reference field="0" count="1" selected="0">
            <x v="8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07">
      <pivotArea dataOnly="0" labelOnly="1" outline="0" fieldPosition="0">
        <references count="4">
          <reference field="0" count="1" selected="0">
            <x v="9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06">
      <pivotArea dataOnly="0" labelOnly="1" outline="0" fieldPosition="0">
        <references count="4">
          <reference field="0" count="1" selected="0">
            <x v="9"/>
          </reference>
          <reference field="4" count="0" selected="0"/>
          <reference field="6" count="1" selected="0">
            <x v="2"/>
          </reference>
          <reference field="7" count="1">
            <x v="1"/>
          </reference>
        </references>
      </pivotArea>
    </format>
    <format dxfId="705">
      <pivotArea dataOnly="0" labelOnly="1" outline="0" fieldPosition="0">
        <references count="4">
          <reference field="0" count="1" selected="0">
            <x v="10"/>
          </reference>
          <reference field="4" count="0" selected="0"/>
          <reference field="6" count="1" selected="0">
            <x v="1"/>
          </reference>
          <reference field="7" count="1">
            <x v="1"/>
          </reference>
        </references>
      </pivotArea>
    </format>
    <format dxfId="704">
      <pivotArea dataOnly="0" labelOnly="1" outline="0" fieldPosition="0">
        <references count="4">
          <reference field="0" count="1" selected="0">
            <x v="11"/>
          </reference>
          <reference field="4" count="0" selected="0"/>
          <reference field="6" count="1" selected="0">
            <x v="1"/>
          </reference>
          <reference field="7" count="1">
            <x v="1"/>
          </reference>
        </references>
      </pivotArea>
    </format>
    <format dxfId="703">
      <pivotArea dataOnly="0" labelOnly="1" outline="0" fieldPosition="0">
        <references count="4">
          <reference field="0" count="1" selected="0">
            <x v="12"/>
          </reference>
          <reference field="4" count="0" selected="0"/>
          <reference field="6" count="1" selected="0">
            <x v="2"/>
          </reference>
          <reference field="7" count="1">
            <x v="1"/>
          </reference>
        </references>
      </pivotArea>
    </format>
    <format dxfId="702">
      <pivotArea dataOnly="0" labelOnly="1" outline="0" fieldPosition="0">
        <references count="4">
          <reference field="0" count="1" selected="0">
            <x v="13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01">
      <pivotArea dataOnly="0" labelOnly="1" outline="0" fieldPosition="0">
        <references count="4">
          <reference field="0" count="1" selected="0">
            <x v="14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700">
      <pivotArea dataOnly="0" labelOnly="1" outline="0" fieldPosition="0">
        <references count="1">
          <reference field="1" count="0"/>
        </references>
      </pivotArea>
    </format>
    <format dxfId="699">
      <pivotArea dataOnly="0" labelOnly="1" grandCol="1" outline="0" fieldPosition="0"/>
    </format>
    <format dxfId="698">
      <pivotArea outline="0" fieldPosition="0">
        <references count="1">
          <reference field="0" count="1" selected="0" defaultSubtotal="1">
            <x v="1"/>
          </reference>
        </references>
      </pivotArea>
    </format>
    <format dxfId="697">
      <pivotArea dataOnly="0" labelOnly="1" outline="0" fieldPosition="0">
        <references count="1">
          <reference field="0" count="1" defaultSubtotal="1">
            <x v="1"/>
          </reference>
        </references>
      </pivotArea>
    </format>
    <format dxfId="696">
      <pivotArea outline="0" fieldPosition="0">
        <references count="1">
          <reference field="0" count="1" selected="0" defaultSubtotal="1">
            <x v="2"/>
          </reference>
        </references>
      </pivotArea>
    </format>
    <format dxfId="695">
      <pivotArea dataOnly="0" labelOnly="1" outline="0" fieldPosition="0">
        <references count="1">
          <reference field="0" count="1" defaultSubtotal="1">
            <x v="2"/>
          </reference>
        </references>
      </pivotArea>
    </format>
    <format dxfId="694">
      <pivotArea outline="0" fieldPosition="0">
        <references count="1">
          <reference field="0" count="1" selected="0" defaultSubtotal="1">
            <x v="3"/>
          </reference>
        </references>
      </pivotArea>
    </format>
    <format dxfId="693">
      <pivotArea dataOnly="0" labelOnly="1" outline="0" fieldPosition="0">
        <references count="1">
          <reference field="0" count="1" defaultSubtotal="1">
            <x v="3"/>
          </reference>
        </references>
      </pivotArea>
    </format>
    <format dxfId="692">
      <pivotArea outline="0" fieldPosition="0">
        <references count="1">
          <reference field="0" count="1" selected="0" defaultSubtotal="1">
            <x v="4"/>
          </reference>
        </references>
      </pivotArea>
    </format>
    <format dxfId="691">
      <pivotArea dataOnly="0" labelOnly="1" outline="0" fieldPosition="0">
        <references count="1">
          <reference field="0" count="1" defaultSubtotal="1">
            <x v="4"/>
          </reference>
        </references>
      </pivotArea>
    </format>
    <format dxfId="690">
      <pivotArea outline="0" fieldPosition="0">
        <references count="1">
          <reference field="0" count="1" selected="0" defaultSubtotal="1">
            <x v="5"/>
          </reference>
        </references>
      </pivotArea>
    </format>
    <format dxfId="689">
      <pivotArea dataOnly="0" labelOnly="1" outline="0" fieldPosition="0">
        <references count="1">
          <reference field="0" count="1" defaultSubtotal="1">
            <x v="5"/>
          </reference>
        </references>
      </pivotArea>
    </format>
    <format dxfId="688">
      <pivotArea outline="0" fieldPosition="0">
        <references count="1">
          <reference field="0" count="1" selected="0" defaultSubtotal="1">
            <x v="6"/>
          </reference>
        </references>
      </pivotArea>
    </format>
    <format dxfId="687">
      <pivotArea dataOnly="0" labelOnly="1" outline="0" fieldPosition="0">
        <references count="1">
          <reference field="0" count="1" defaultSubtotal="1">
            <x v="6"/>
          </reference>
        </references>
      </pivotArea>
    </format>
    <format dxfId="686">
      <pivotArea outline="0" fieldPosition="0">
        <references count="1">
          <reference field="0" count="1" selected="0" defaultSubtotal="1">
            <x v="7"/>
          </reference>
        </references>
      </pivotArea>
    </format>
    <format dxfId="685">
      <pivotArea dataOnly="0" labelOnly="1" outline="0" fieldPosition="0">
        <references count="1">
          <reference field="0" count="1" defaultSubtotal="1">
            <x v="7"/>
          </reference>
        </references>
      </pivotArea>
    </format>
    <format dxfId="684">
      <pivotArea outline="0" fieldPosition="0">
        <references count="1">
          <reference field="0" count="1" selected="0" defaultSubtotal="1">
            <x v="8"/>
          </reference>
        </references>
      </pivotArea>
    </format>
    <format dxfId="683">
      <pivotArea dataOnly="0" labelOnly="1" outline="0" fieldPosition="0">
        <references count="1">
          <reference field="0" count="1" defaultSubtotal="1">
            <x v="8"/>
          </reference>
        </references>
      </pivotArea>
    </format>
    <format dxfId="682">
      <pivotArea outline="0" fieldPosition="0">
        <references count="1">
          <reference field="0" count="1" selected="0" defaultSubtotal="1">
            <x v="9"/>
          </reference>
        </references>
      </pivotArea>
    </format>
    <format dxfId="681">
      <pivotArea dataOnly="0" labelOnly="1" outline="0" fieldPosition="0">
        <references count="1">
          <reference field="0" count="1" defaultSubtotal="1">
            <x v="9"/>
          </reference>
        </references>
      </pivotArea>
    </format>
    <format dxfId="680">
      <pivotArea outline="0" fieldPosition="0">
        <references count="1">
          <reference field="0" count="1" selected="0" defaultSubtotal="1">
            <x v="10"/>
          </reference>
        </references>
      </pivotArea>
    </format>
    <format dxfId="679">
      <pivotArea dataOnly="0" labelOnly="1" outline="0" fieldPosition="0">
        <references count="1">
          <reference field="0" count="1" defaultSubtotal="1">
            <x v="10"/>
          </reference>
        </references>
      </pivotArea>
    </format>
    <format dxfId="678">
      <pivotArea outline="0" fieldPosition="0">
        <references count="1">
          <reference field="0" count="1" selected="0" defaultSubtotal="1">
            <x v="11"/>
          </reference>
        </references>
      </pivotArea>
    </format>
    <format dxfId="677">
      <pivotArea dataOnly="0" labelOnly="1" outline="0" fieldPosition="0">
        <references count="1">
          <reference field="0" count="1" defaultSubtotal="1">
            <x v="11"/>
          </reference>
        </references>
      </pivotArea>
    </format>
    <format dxfId="676">
      <pivotArea outline="0" fieldPosition="0">
        <references count="1">
          <reference field="0" count="1" selected="0" defaultSubtotal="1">
            <x v="12"/>
          </reference>
        </references>
      </pivotArea>
    </format>
    <format dxfId="675">
      <pivotArea dataOnly="0" labelOnly="1" outline="0" fieldPosition="0">
        <references count="1">
          <reference field="0" count="1" defaultSubtotal="1">
            <x v="12"/>
          </reference>
        </references>
      </pivotArea>
    </format>
    <format dxfId="674">
      <pivotArea outline="0" fieldPosition="0">
        <references count="1">
          <reference field="0" count="1" selected="0" defaultSubtotal="1">
            <x v="13"/>
          </reference>
        </references>
      </pivotArea>
    </format>
    <format dxfId="673">
      <pivotArea dataOnly="0" labelOnly="1" outline="0" fieldPosition="0">
        <references count="1">
          <reference field="0" count="1" defaultSubtotal="1">
            <x v="13"/>
          </reference>
        </references>
      </pivotArea>
    </format>
    <format dxfId="672">
      <pivotArea outline="0" fieldPosition="0">
        <references count="1">
          <reference field="0" count="1" selected="0" defaultSubtotal="1">
            <x v="14"/>
          </reference>
        </references>
      </pivotArea>
    </format>
    <format dxfId="671">
      <pivotArea dataOnly="0" labelOnly="1" outline="0" fieldPosition="0">
        <references count="1">
          <reference field="0" count="1" defaultSubtotal="1">
            <x v="14"/>
          </reference>
        </references>
      </pivotArea>
    </format>
    <format dxfId="670">
      <pivotArea type="all" dataOnly="0" outline="0" fieldPosition="0"/>
    </format>
    <format dxfId="669">
      <pivotArea outline="0" collapsedLevelsAreSubtotals="1" fieldPosition="0"/>
    </format>
    <format dxfId="668">
      <pivotArea type="origin" dataOnly="0" labelOnly="1" outline="0" fieldPosition="0"/>
    </format>
    <format dxfId="667">
      <pivotArea field="1" type="button" dataOnly="0" labelOnly="1" outline="0" axis="axisCol" fieldPosition="0"/>
    </format>
    <format dxfId="666">
      <pivotArea type="topRight" dataOnly="0" labelOnly="1" outline="0" fieldPosition="0"/>
    </format>
    <format dxfId="665">
      <pivotArea field="0" type="button" dataOnly="0" labelOnly="1" outline="0" axis="axisRow" fieldPosition="0"/>
    </format>
    <format dxfId="664">
      <pivotArea field="4" type="button" dataOnly="0" labelOnly="1" outline="0" axis="axisRow" fieldPosition="1"/>
    </format>
    <format dxfId="663">
      <pivotArea field="6" type="button" dataOnly="0" labelOnly="1" outline="0" axis="axisRow" fieldPosition="2"/>
    </format>
    <format dxfId="662">
      <pivotArea field="7" type="button" dataOnly="0" labelOnly="1" outline="0" axis="axisRow" fieldPosition="3"/>
    </format>
    <format dxfId="661">
      <pivotArea dataOnly="0" labelOnly="1" outline="0" fieldPosition="0">
        <references count="1">
          <reference field="0" count="0"/>
        </references>
      </pivotArea>
    </format>
    <format dxfId="660">
      <pivotArea dataOnly="0" labelOnly="1" outline="0" fieldPosition="0">
        <references count="1">
          <reference field="0" count="0" defaultSubtotal="1"/>
        </references>
      </pivotArea>
    </format>
    <format dxfId="659">
      <pivotArea dataOnly="0" labelOnly="1" grandRow="1" outline="0" fieldPosition="0"/>
    </format>
    <format dxfId="658">
      <pivotArea dataOnly="0" labelOnly="1" outline="0" fieldPosition="0">
        <references count="2">
          <reference field="0" count="1" selected="0">
            <x v="0"/>
          </reference>
          <reference field="4" count="0"/>
        </references>
      </pivotArea>
    </format>
    <format dxfId="657">
      <pivotArea dataOnly="0" labelOnly="1" outline="0" fieldPosition="0">
        <references count="2">
          <reference field="0" count="1" selected="0">
            <x v="1"/>
          </reference>
          <reference field="4" count="0"/>
        </references>
      </pivotArea>
    </format>
    <format dxfId="656">
      <pivotArea dataOnly="0" labelOnly="1" outline="0" fieldPosition="0">
        <references count="2">
          <reference field="0" count="1" selected="0">
            <x v="2"/>
          </reference>
          <reference field="4" count="0"/>
        </references>
      </pivotArea>
    </format>
    <format dxfId="655">
      <pivotArea dataOnly="0" labelOnly="1" outline="0" fieldPosition="0">
        <references count="2">
          <reference field="0" count="1" selected="0">
            <x v="3"/>
          </reference>
          <reference field="4" count="0"/>
        </references>
      </pivotArea>
    </format>
    <format dxfId="654">
      <pivotArea dataOnly="0" labelOnly="1" outline="0" fieldPosition="0">
        <references count="2">
          <reference field="0" count="1" selected="0">
            <x v="4"/>
          </reference>
          <reference field="4" count="0"/>
        </references>
      </pivotArea>
    </format>
    <format dxfId="653">
      <pivotArea dataOnly="0" labelOnly="1" outline="0" fieldPosition="0">
        <references count="2">
          <reference field="0" count="1" selected="0">
            <x v="5"/>
          </reference>
          <reference field="4" count="0"/>
        </references>
      </pivotArea>
    </format>
    <format dxfId="652">
      <pivotArea dataOnly="0" labelOnly="1" outline="0" fieldPosition="0">
        <references count="2">
          <reference field="0" count="1" selected="0">
            <x v="6"/>
          </reference>
          <reference field="4" count="0"/>
        </references>
      </pivotArea>
    </format>
    <format dxfId="651">
      <pivotArea dataOnly="0" labelOnly="1" outline="0" fieldPosition="0">
        <references count="2">
          <reference field="0" count="1" selected="0">
            <x v="7"/>
          </reference>
          <reference field="4" count="0"/>
        </references>
      </pivotArea>
    </format>
    <format dxfId="650">
      <pivotArea dataOnly="0" labelOnly="1" outline="0" fieldPosition="0">
        <references count="2">
          <reference field="0" count="1" selected="0">
            <x v="8"/>
          </reference>
          <reference field="4" count="0"/>
        </references>
      </pivotArea>
    </format>
    <format dxfId="649">
      <pivotArea dataOnly="0" labelOnly="1" outline="0" fieldPosition="0">
        <references count="2">
          <reference field="0" count="1" selected="0">
            <x v="9"/>
          </reference>
          <reference field="4" count="0"/>
        </references>
      </pivotArea>
    </format>
    <format dxfId="648">
      <pivotArea dataOnly="0" labelOnly="1" outline="0" fieldPosition="0">
        <references count="2">
          <reference field="0" count="1" selected="0">
            <x v="10"/>
          </reference>
          <reference field="4" count="0"/>
        </references>
      </pivotArea>
    </format>
    <format dxfId="647">
      <pivotArea dataOnly="0" labelOnly="1" outline="0" fieldPosition="0">
        <references count="2">
          <reference field="0" count="1" selected="0">
            <x v="11"/>
          </reference>
          <reference field="4" count="0"/>
        </references>
      </pivotArea>
    </format>
    <format dxfId="646">
      <pivotArea dataOnly="0" labelOnly="1" outline="0" fieldPosition="0">
        <references count="2">
          <reference field="0" count="1" selected="0">
            <x v="12"/>
          </reference>
          <reference field="4" count="0"/>
        </references>
      </pivotArea>
    </format>
    <format dxfId="645">
      <pivotArea dataOnly="0" labelOnly="1" outline="0" fieldPosition="0">
        <references count="2">
          <reference field="0" count="1" selected="0">
            <x v="13"/>
          </reference>
          <reference field="4" count="0"/>
        </references>
      </pivotArea>
    </format>
    <format dxfId="644">
      <pivotArea dataOnly="0" labelOnly="1" outline="0" fieldPosition="0">
        <references count="2">
          <reference field="0" count="1" selected="0">
            <x v="14"/>
          </reference>
          <reference field="4" count="0"/>
        </references>
      </pivotArea>
    </format>
    <format dxfId="643">
      <pivotArea dataOnly="0" labelOnly="1" outline="0" fieldPosition="0">
        <references count="3">
          <reference field="0" count="1" selected="0">
            <x v="0"/>
          </reference>
          <reference field="4" count="0" selected="0"/>
          <reference field="6" count="2">
            <x v="0"/>
            <x v="3"/>
          </reference>
        </references>
      </pivotArea>
    </format>
    <format dxfId="642">
      <pivotArea dataOnly="0" labelOnly="1" outline="0" fieldPosition="0">
        <references count="3">
          <reference field="0" count="1" selected="0">
            <x v="1"/>
          </reference>
          <reference field="4" count="0" selected="0"/>
          <reference field="6" count="1">
            <x v="3"/>
          </reference>
        </references>
      </pivotArea>
    </format>
    <format dxfId="641">
      <pivotArea dataOnly="0" labelOnly="1" outline="0" fieldPosition="0">
        <references count="3">
          <reference field="0" count="1" selected="0">
            <x v="2"/>
          </reference>
          <reference field="4" count="0" selected="0"/>
          <reference field="6" count="2">
            <x v="0"/>
            <x v="3"/>
          </reference>
        </references>
      </pivotArea>
    </format>
    <format dxfId="640">
      <pivotArea dataOnly="0" labelOnly="1" outline="0" fieldPosition="0">
        <references count="3">
          <reference field="0" count="1" selected="0">
            <x v="3"/>
          </reference>
          <reference field="4" count="0" selected="0"/>
          <reference field="6" count="1">
            <x v="0"/>
          </reference>
        </references>
      </pivotArea>
    </format>
    <format dxfId="639">
      <pivotArea dataOnly="0" labelOnly="1" outline="0" fieldPosition="0">
        <references count="3">
          <reference field="0" count="1" selected="0">
            <x v="4"/>
          </reference>
          <reference field="4" count="0" selected="0"/>
          <reference field="6" count="1">
            <x v="0"/>
          </reference>
        </references>
      </pivotArea>
    </format>
    <format dxfId="638">
      <pivotArea dataOnly="0" labelOnly="1" outline="0" fieldPosition="0">
        <references count="3">
          <reference field="0" count="1" selected="0">
            <x v="5"/>
          </reference>
          <reference field="4" count="0" selected="0"/>
          <reference field="6" count="1">
            <x v="0"/>
          </reference>
        </references>
      </pivotArea>
    </format>
    <format dxfId="637">
      <pivotArea dataOnly="0" labelOnly="1" outline="0" fieldPosition="0">
        <references count="3">
          <reference field="0" count="1" selected="0">
            <x v="6"/>
          </reference>
          <reference field="4" count="0" selected="0"/>
          <reference field="6" count="1">
            <x v="0"/>
          </reference>
        </references>
      </pivotArea>
    </format>
    <format dxfId="636">
      <pivotArea dataOnly="0" labelOnly="1" outline="0" fieldPosition="0">
        <references count="3">
          <reference field="0" count="1" selected="0">
            <x v="7"/>
          </reference>
          <reference field="4" count="0" selected="0"/>
          <reference field="6" count="1">
            <x v="0"/>
          </reference>
        </references>
      </pivotArea>
    </format>
    <format dxfId="635">
      <pivotArea dataOnly="0" labelOnly="1" outline="0" fieldPosition="0">
        <references count="3">
          <reference field="0" count="1" selected="0">
            <x v="8"/>
          </reference>
          <reference field="4" count="0" selected="0"/>
          <reference field="6" count="1">
            <x v="0"/>
          </reference>
        </references>
      </pivotArea>
    </format>
    <format dxfId="634">
      <pivotArea dataOnly="0" labelOnly="1" outline="0" fieldPosition="0">
        <references count="3">
          <reference field="0" count="1" selected="0">
            <x v="9"/>
          </reference>
          <reference field="4" count="0" selected="0"/>
          <reference field="6" count="2">
            <x v="0"/>
            <x v="2"/>
          </reference>
        </references>
      </pivotArea>
    </format>
    <format dxfId="633">
      <pivotArea dataOnly="0" labelOnly="1" outline="0" fieldPosition="0">
        <references count="3">
          <reference field="0" count="1" selected="0">
            <x v="10"/>
          </reference>
          <reference field="4" count="0" selected="0"/>
          <reference field="6" count="1">
            <x v="1"/>
          </reference>
        </references>
      </pivotArea>
    </format>
    <format dxfId="632">
      <pivotArea dataOnly="0" labelOnly="1" outline="0" fieldPosition="0">
        <references count="3">
          <reference field="0" count="1" selected="0">
            <x v="11"/>
          </reference>
          <reference field="4" count="0" selected="0"/>
          <reference field="6" count="1">
            <x v="1"/>
          </reference>
        </references>
      </pivotArea>
    </format>
    <format dxfId="631">
      <pivotArea dataOnly="0" labelOnly="1" outline="0" fieldPosition="0">
        <references count="3">
          <reference field="0" count="1" selected="0">
            <x v="12"/>
          </reference>
          <reference field="4" count="0" selected="0"/>
          <reference field="6" count="1">
            <x v="2"/>
          </reference>
        </references>
      </pivotArea>
    </format>
    <format dxfId="630">
      <pivotArea dataOnly="0" labelOnly="1" outline="0" fieldPosition="0">
        <references count="3">
          <reference field="0" count="1" selected="0">
            <x v="13"/>
          </reference>
          <reference field="4" count="0" selected="0"/>
          <reference field="6" count="1">
            <x v="0"/>
          </reference>
        </references>
      </pivotArea>
    </format>
    <format dxfId="629">
      <pivotArea dataOnly="0" labelOnly="1" outline="0" fieldPosition="0">
        <references count="3">
          <reference field="0" count="1" selected="0">
            <x v="14"/>
          </reference>
          <reference field="4" count="0" selected="0"/>
          <reference field="6" count="1">
            <x v="0"/>
          </reference>
        </references>
      </pivotArea>
    </format>
    <format dxfId="628">
      <pivotArea dataOnly="0" labelOnly="1" outline="0" fieldPosition="0">
        <references count="4">
          <reference field="0" count="1" selected="0">
            <x v="0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27">
      <pivotArea dataOnly="0" labelOnly="1" outline="0" fieldPosition="0">
        <references count="4">
          <reference field="0" count="1" selected="0">
            <x v="0"/>
          </reference>
          <reference field="4" count="0" selected="0"/>
          <reference field="6" count="1" selected="0">
            <x v="3"/>
          </reference>
          <reference field="7" count="0"/>
        </references>
      </pivotArea>
    </format>
    <format dxfId="626">
      <pivotArea dataOnly="0" labelOnly="1" outline="0" fieldPosition="0">
        <references count="4">
          <reference field="0" count="1" selected="0">
            <x v="1"/>
          </reference>
          <reference field="4" count="0" selected="0"/>
          <reference field="6" count="1" selected="0">
            <x v="3"/>
          </reference>
          <reference field="7" count="1">
            <x v="1"/>
          </reference>
        </references>
      </pivotArea>
    </format>
    <format dxfId="625">
      <pivotArea dataOnly="0" labelOnly="1" outline="0" fieldPosition="0">
        <references count="4">
          <reference field="0" count="1" selected="0">
            <x v="2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24">
      <pivotArea dataOnly="0" labelOnly="1" outline="0" fieldPosition="0">
        <references count="4">
          <reference field="0" count="1" selected="0">
            <x v="2"/>
          </reference>
          <reference field="4" count="0" selected="0"/>
          <reference field="6" count="1" selected="0">
            <x v="3"/>
          </reference>
          <reference field="7" count="1">
            <x v="1"/>
          </reference>
        </references>
      </pivotArea>
    </format>
    <format dxfId="623">
      <pivotArea dataOnly="0" labelOnly="1" outline="0" fieldPosition="0">
        <references count="4">
          <reference field="0" count="1" selected="0">
            <x v="3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22">
      <pivotArea dataOnly="0" labelOnly="1" outline="0" fieldPosition="0">
        <references count="4">
          <reference field="0" count="1" selected="0">
            <x v="4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21">
      <pivotArea dataOnly="0" labelOnly="1" outline="0" fieldPosition="0">
        <references count="4">
          <reference field="0" count="1" selected="0">
            <x v="5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20">
      <pivotArea dataOnly="0" labelOnly="1" outline="0" fieldPosition="0">
        <references count="4">
          <reference field="0" count="1" selected="0">
            <x v="6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19">
      <pivotArea dataOnly="0" labelOnly="1" outline="0" fieldPosition="0">
        <references count="4">
          <reference field="0" count="1" selected="0">
            <x v="7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18">
      <pivotArea dataOnly="0" labelOnly="1" outline="0" fieldPosition="0">
        <references count="4">
          <reference field="0" count="1" selected="0">
            <x v="8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17">
      <pivotArea dataOnly="0" labelOnly="1" outline="0" fieldPosition="0">
        <references count="4">
          <reference field="0" count="1" selected="0">
            <x v="9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16">
      <pivotArea dataOnly="0" labelOnly="1" outline="0" fieldPosition="0">
        <references count="4">
          <reference field="0" count="1" selected="0">
            <x v="9"/>
          </reference>
          <reference field="4" count="0" selected="0"/>
          <reference field="6" count="1" selected="0">
            <x v="2"/>
          </reference>
          <reference field="7" count="1">
            <x v="1"/>
          </reference>
        </references>
      </pivotArea>
    </format>
    <format dxfId="615">
      <pivotArea dataOnly="0" labelOnly="1" outline="0" fieldPosition="0">
        <references count="4">
          <reference field="0" count="1" selected="0">
            <x v="10"/>
          </reference>
          <reference field="4" count="0" selected="0"/>
          <reference field="6" count="1" selected="0">
            <x v="1"/>
          </reference>
          <reference field="7" count="1">
            <x v="1"/>
          </reference>
        </references>
      </pivotArea>
    </format>
    <format dxfId="614">
      <pivotArea dataOnly="0" labelOnly="1" outline="0" fieldPosition="0">
        <references count="4">
          <reference field="0" count="1" selected="0">
            <x v="11"/>
          </reference>
          <reference field="4" count="0" selected="0"/>
          <reference field="6" count="1" selected="0">
            <x v="1"/>
          </reference>
          <reference field="7" count="1">
            <x v="1"/>
          </reference>
        </references>
      </pivotArea>
    </format>
    <format dxfId="613">
      <pivotArea dataOnly="0" labelOnly="1" outline="0" fieldPosition="0">
        <references count="4">
          <reference field="0" count="1" selected="0">
            <x v="12"/>
          </reference>
          <reference field="4" count="0" selected="0"/>
          <reference field="6" count="1" selected="0">
            <x v="2"/>
          </reference>
          <reference field="7" count="1">
            <x v="1"/>
          </reference>
        </references>
      </pivotArea>
    </format>
    <format dxfId="612">
      <pivotArea dataOnly="0" labelOnly="1" outline="0" fieldPosition="0">
        <references count="4">
          <reference field="0" count="1" selected="0">
            <x v="13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11">
      <pivotArea dataOnly="0" labelOnly="1" outline="0" fieldPosition="0">
        <references count="4">
          <reference field="0" count="1" selected="0">
            <x v="14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610">
      <pivotArea dataOnly="0" labelOnly="1" outline="0" fieldPosition="0">
        <references count="1">
          <reference field="1" count="0"/>
        </references>
      </pivotArea>
    </format>
    <format dxfId="609">
      <pivotArea dataOnly="0" labelOnly="1" grandCol="1" outline="0" fieldPosition="0"/>
    </format>
    <format dxfId="608">
      <pivotArea type="all" dataOnly="0" outline="0" fieldPosition="0"/>
    </format>
    <format dxfId="607">
      <pivotArea outline="0" collapsedLevelsAreSubtotals="1" fieldPosition="0"/>
    </format>
    <format dxfId="606">
      <pivotArea type="origin" dataOnly="0" labelOnly="1" outline="0" fieldPosition="0"/>
    </format>
    <format dxfId="605">
      <pivotArea field="1" type="button" dataOnly="0" labelOnly="1" outline="0" axis="axisCol" fieldPosition="0"/>
    </format>
    <format dxfId="604">
      <pivotArea type="topRight" dataOnly="0" labelOnly="1" outline="0" fieldPosition="0"/>
    </format>
    <format dxfId="603">
      <pivotArea field="0" type="button" dataOnly="0" labelOnly="1" outline="0" axis="axisRow" fieldPosition="0"/>
    </format>
    <format dxfId="602">
      <pivotArea field="4" type="button" dataOnly="0" labelOnly="1" outline="0" axis="axisRow" fieldPosition="1"/>
    </format>
    <format dxfId="601">
      <pivotArea field="6" type="button" dataOnly="0" labelOnly="1" outline="0" axis="axisRow" fieldPosition="2"/>
    </format>
    <format dxfId="600">
      <pivotArea field="7" type="button" dataOnly="0" labelOnly="1" outline="0" axis="axisRow" fieldPosition="3"/>
    </format>
    <format dxfId="599">
      <pivotArea dataOnly="0" labelOnly="1" outline="0" fieldPosition="0">
        <references count="1">
          <reference field="0" count="0"/>
        </references>
      </pivotArea>
    </format>
    <format dxfId="598">
      <pivotArea dataOnly="0" labelOnly="1" outline="0" fieldPosition="0">
        <references count="1">
          <reference field="0" count="0" defaultSubtotal="1"/>
        </references>
      </pivotArea>
    </format>
    <format dxfId="597">
      <pivotArea dataOnly="0" labelOnly="1" grandRow="1" outline="0" fieldPosition="0"/>
    </format>
    <format dxfId="596">
      <pivotArea dataOnly="0" labelOnly="1" outline="0" fieldPosition="0">
        <references count="2">
          <reference field="0" count="1" selected="0">
            <x v="0"/>
          </reference>
          <reference field="4" count="0"/>
        </references>
      </pivotArea>
    </format>
    <format dxfId="595">
      <pivotArea dataOnly="0" labelOnly="1" outline="0" fieldPosition="0">
        <references count="2">
          <reference field="0" count="1" selected="0">
            <x v="1"/>
          </reference>
          <reference field="4" count="0"/>
        </references>
      </pivotArea>
    </format>
    <format dxfId="594">
      <pivotArea dataOnly="0" labelOnly="1" outline="0" fieldPosition="0">
        <references count="2">
          <reference field="0" count="1" selected="0">
            <x v="2"/>
          </reference>
          <reference field="4" count="0"/>
        </references>
      </pivotArea>
    </format>
    <format dxfId="593">
      <pivotArea dataOnly="0" labelOnly="1" outline="0" fieldPosition="0">
        <references count="2">
          <reference field="0" count="1" selected="0">
            <x v="3"/>
          </reference>
          <reference field="4" count="0"/>
        </references>
      </pivotArea>
    </format>
    <format dxfId="592">
      <pivotArea dataOnly="0" labelOnly="1" outline="0" fieldPosition="0">
        <references count="2">
          <reference field="0" count="1" selected="0">
            <x v="4"/>
          </reference>
          <reference field="4" count="0"/>
        </references>
      </pivotArea>
    </format>
    <format dxfId="591">
      <pivotArea dataOnly="0" labelOnly="1" outline="0" fieldPosition="0">
        <references count="2">
          <reference field="0" count="1" selected="0">
            <x v="5"/>
          </reference>
          <reference field="4" count="0"/>
        </references>
      </pivotArea>
    </format>
    <format dxfId="590">
      <pivotArea dataOnly="0" labelOnly="1" outline="0" fieldPosition="0">
        <references count="2">
          <reference field="0" count="1" selected="0">
            <x v="6"/>
          </reference>
          <reference field="4" count="0"/>
        </references>
      </pivotArea>
    </format>
    <format dxfId="589">
      <pivotArea dataOnly="0" labelOnly="1" outline="0" fieldPosition="0">
        <references count="2">
          <reference field="0" count="1" selected="0">
            <x v="7"/>
          </reference>
          <reference field="4" count="0"/>
        </references>
      </pivotArea>
    </format>
    <format dxfId="588">
      <pivotArea dataOnly="0" labelOnly="1" outline="0" fieldPosition="0">
        <references count="2">
          <reference field="0" count="1" selected="0">
            <x v="8"/>
          </reference>
          <reference field="4" count="0"/>
        </references>
      </pivotArea>
    </format>
    <format dxfId="587">
      <pivotArea dataOnly="0" labelOnly="1" outline="0" fieldPosition="0">
        <references count="2">
          <reference field="0" count="1" selected="0">
            <x v="9"/>
          </reference>
          <reference field="4" count="0"/>
        </references>
      </pivotArea>
    </format>
    <format dxfId="586">
      <pivotArea dataOnly="0" labelOnly="1" outline="0" fieldPosition="0">
        <references count="2">
          <reference field="0" count="1" selected="0">
            <x v="10"/>
          </reference>
          <reference field="4" count="0"/>
        </references>
      </pivotArea>
    </format>
    <format dxfId="585">
      <pivotArea dataOnly="0" labelOnly="1" outline="0" fieldPosition="0">
        <references count="2">
          <reference field="0" count="1" selected="0">
            <x v="11"/>
          </reference>
          <reference field="4" count="0"/>
        </references>
      </pivotArea>
    </format>
    <format dxfId="584">
      <pivotArea dataOnly="0" labelOnly="1" outline="0" fieldPosition="0">
        <references count="2">
          <reference field="0" count="1" selected="0">
            <x v="12"/>
          </reference>
          <reference field="4" count="0"/>
        </references>
      </pivotArea>
    </format>
    <format dxfId="583">
      <pivotArea dataOnly="0" labelOnly="1" outline="0" fieldPosition="0">
        <references count="2">
          <reference field="0" count="1" selected="0">
            <x v="13"/>
          </reference>
          <reference field="4" count="0"/>
        </references>
      </pivotArea>
    </format>
    <format dxfId="582">
      <pivotArea dataOnly="0" labelOnly="1" outline="0" fieldPosition="0">
        <references count="2">
          <reference field="0" count="1" selected="0">
            <x v="14"/>
          </reference>
          <reference field="4" count="0"/>
        </references>
      </pivotArea>
    </format>
    <format dxfId="581">
      <pivotArea dataOnly="0" labelOnly="1" outline="0" fieldPosition="0">
        <references count="3">
          <reference field="0" count="1" selected="0">
            <x v="0"/>
          </reference>
          <reference field="4" count="0" selected="0"/>
          <reference field="6" count="2">
            <x v="0"/>
            <x v="3"/>
          </reference>
        </references>
      </pivotArea>
    </format>
    <format dxfId="580">
      <pivotArea dataOnly="0" labelOnly="1" outline="0" fieldPosition="0">
        <references count="3">
          <reference field="0" count="1" selected="0">
            <x v="1"/>
          </reference>
          <reference field="4" count="0" selected="0"/>
          <reference field="6" count="1">
            <x v="3"/>
          </reference>
        </references>
      </pivotArea>
    </format>
    <format dxfId="579">
      <pivotArea dataOnly="0" labelOnly="1" outline="0" fieldPosition="0">
        <references count="3">
          <reference field="0" count="1" selected="0">
            <x v="2"/>
          </reference>
          <reference field="4" count="0" selected="0"/>
          <reference field="6" count="2">
            <x v="0"/>
            <x v="3"/>
          </reference>
        </references>
      </pivotArea>
    </format>
    <format dxfId="578">
      <pivotArea dataOnly="0" labelOnly="1" outline="0" fieldPosition="0">
        <references count="3">
          <reference field="0" count="1" selected="0">
            <x v="3"/>
          </reference>
          <reference field="4" count="0" selected="0"/>
          <reference field="6" count="1">
            <x v="0"/>
          </reference>
        </references>
      </pivotArea>
    </format>
    <format dxfId="577">
      <pivotArea dataOnly="0" labelOnly="1" outline="0" fieldPosition="0">
        <references count="3">
          <reference field="0" count="1" selected="0">
            <x v="4"/>
          </reference>
          <reference field="4" count="0" selected="0"/>
          <reference field="6" count="1">
            <x v="0"/>
          </reference>
        </references>
      </pivotArea>
    </format>
    <format dxfId="576">
      <pivotArea dataOnly="0" labelOnly="1" outline="0" fieldPosition="0">
        <references count="3">
          <reference field="0" count="1" selected="0">
            <x v="5"/>
          </reference>
          <reference field="4" count="0" selected="0"/>
          <reference field="6" count="1">
            <x v="0"/>
          </reference>
        </references>
      </pivotArea>
    </format>
    <format dxfId="575">
      <pivotArea dataOnly="0" labelOnly="1" outline="0" fieldPosition="0">
        <references count="3">
          <reference field="0" count="1" selected="0">
            <x v="6"/>
          </reference>
          <reference field="4" count="0" selected="0"/>
          <reference field="6" count="1">
            <x v="0"/>
          </reference>
        </references>
      </pivotArea>
    </format>
    <format dxfId="574">
      <pivotArea dataOnly="0" labelOnly="1" outline="0" fieldPosition="0">
        <references count="3">
          <reference field="0" count="1" selected="0">
            <x v="7"/>
          </reference>
          <reference field="4" count="0" selected="0"/>
          <reference field="6" count="1">
            <x v="0"/>
          </reference>
        </references>
      </pivotArea>
    </format>
    <format dxfId="573">
      <pivotArea dataOnly="0" labelOnly="1" outline="0" fieldPosition="0">
        <references count="3">
          <reference field="0" count="1" selected="0">
            <x v="8"/>
          </reference>
          <reference field="4" count="0" selected="0"/>
          <reference field="6" count="1">
            <x v="0"/>
          </reference>
        </references>
      </pivotArea>
    </format>
    <format dxfId="572">
      <pivotArea dataOnly="0" labelOnly="1" outline="0" fieldPosition="0">
        <references count="3">
          <reference field="0" count="1" selected="0">
            <x v="9"/>
          </reference>
          <reference field="4" count="0" selected="0"/>
          <reference field="6" count="2">
            <x v="0"/>
            <x v="2"/>
          </reference>
        </references>
      </pivotArea>
    </format>
    <format dxfId="571">
      <pivotArea dataOnly="0" labelOnly="1" outline="0" fieldPosition="0">
        <references count="3">
          <reference field="0" count="1" selected="0">
            <x v="10"/>
          </reference>
          <reference field="4" count="0" selected="0"/>
          <reference field="6" count="1">
            <x v="1"/>
          </reference>
        </references>
      </pivotArea>
    </format>
    <format dxfId="570">
      <pivotArea dataOnly="0" labelOnly="1" outline="0" fieldPosition="0">
        <references count="3">
          <reference field="0" count="1" selected="0">
            <x v="11"/>
          </reference>
          <reference field="4" count="0" selected="0"/>
          <reference field="6" count="1">
            <x v="1"/>
          </reference>
        </references>
      </pivotArea>
    </format>
    <format dxfId="569">
      <pivotArea dataOnly="0" labelOnly="1" outline="0" fieldPosition="0">
        <references count="3">
          <reference field="0" count="1" selected="0">
            <x v="12"/>
          </reference>
          <reference field="4" count="0" selected="0"/>
          <reference field="6" count="1">
            <x v="2"/>
          </reference>
        </references>
      </pivotArea>
    </format>
    <format dxfId="568">
      <pivotArea dataOnly="0" labelOnly="1" outline="0" fieldPosition="0">
        <references count="3">
          <reference field="0" count="1" selected="0">
            <x v="13"/>
          </reference>
          <reference field="4" count="0" selected="0"/>
          <reference field="6" count="1">
            <x v="0"/>
          </reference>
        </references>
      </pivotArea>
    </format>
    <format dxfId="567">
      <pivotArea dataOnly="0" labelOnly="1" outline="0" fieldPosition="0">
        <references count="3">
          <reference field="0" count="1" selected="0">
            <x v="14"/>
          </reference>
          <reference field="4" count="0" selected="0"/>
          <reference field="6" count="1">
            <x v="0"/>
          </reference>
        </references>
      </pivotArea>
    </format>
    <format dxfId="566">
      <pivotArea dataOnly="0" labelOnly="1" outline="0" fieldPosition="0">
        <references count="4">
          <reference field="0" count="1" selected="0">
            <x v="0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65">
      <pivotArea dataOnly="0" labelOnly="1" outline="0" fieldPosition="0">
        <references count="4">
          <reference field="0" count="1" selected="0">
            <x v="0"/>
          </reference>
          <reference field="4" count="0" selected="0"/>
          <reference field="6" count="1" selected="0">
            <x v="3"/>
          </reference>
          <reference field="7" count="0"/>
        </references>
      </pivotArea>
    </format>
    <format dxfId="564">
      <pivotArea dataOnly="0" labelOnly="1" outline="0" fieldPosition="0">
        <references count="4">
          <reference field="0" count="1" selected="0">
            <x v="1"/>
          </reference>
          <reference field="4" count="0" selected="0"/>
          <reference field="6" count="1" selected="0">
            <x v="3"/>
          </reference>
          <reference field="7" count="1">
            <x v="1"/>
          </reference>
        </references>
      </pivotArea>
    </format>
    <format dxfId="563">
      <pivotArea dataOnly="0" labelOnly="1" outline="0" fieldPosition="0">
        <references count="4">
          <reference field="0" count="1" selected="0">
            <x v="2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62">
      <pivotArea dataOnly="0" labelOnly="1" outline="0" fieldPosition="0">
        <references count="4">
          <reference field="0" count="1" selected="0">
            <x v="2"/>
          </reference>
          <reference field="4" count="0" selected="0"/>
          <reference field="6" count="1" selected="0">
            <x v="3"/>
          </reference>
          <reference field="7" count="1">
            <x v="1"/>
          </reference>
        </references>
      </pivotArea>
    </format>
    <format dxfId="561">
      <pivotArea dataOnly="0" labelOnly="1" outline="0" fieldPosition="0">
        <references count="4">
          <reference field="0" count="1" selected="0">
            <x v="3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60">
      <pivotArea dataOnly="0" labelOnly="1" outline="0" fieldPosition="0">
        <references count="4">
          <reference field="0" count="1" selected="0">
            <x v="4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59">
      <pivotArea dataOnly="0" labelOnly="1" outline="0" fieldPosition="0">
        <references count="4">
          <reference field="0" count="1" selected="0">
            <x v="5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58">
      <pivotArea dataOnly="0" labelOnly="1" outline="0" fieldPosition="0">
        <references count="4">
          <reference field="0" count="1" selected="0">
            <x v="6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57">
      <pivotArea dataOnly="0" labelOnly="1" outline="0" fieldPosition="0">
        <references count="4">
          <reference field="0" count="1" selected="0">
            <x v="7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56">
      <pivotArea dataOnly="0" labelOnly="1" outline="0" fieldPosition="0">
        <references count="4">
          <reference field="0" count="1" selected="0">
            <x v="8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55">
      <pivotArea dataOnly="0" labelOnly="1" outline="0" fieldPosition="0">
        <references count="4">
          <reference field="0" count="1" selected="0">
            <x v="9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54">
      <pivotArea dataOnly="0" labelOnly="1" outline="0" fieldPosition="0">
        <references count="4">
          <reference field="0" count="1" selected="0">
            <x v="9"/>
          </reference>
          <reference field="4" count="0" selected="0"/>
          <reference field="6" count="1" selected="0">
            <x v="2"/>
          </reference>
          <reference field="7" count="1">
            <x v="1"/>
          </reference>
        </references>
      </pivotArea>
    </format>
    <format dxfId="553">
      <pivotArea dataOnly="0" labelOnly="1" outline="0" fieldPosition="0">
        <references count="4">
          <reference field="0" count="1" selected="0">
            <x v="10"/>
          </reference>
          <reference field="4" count="0" selected="0"/>
          <reference field="6" count="1" selected="0">
            <x v="1"/>
          </reference>
          <reference field="7" count="1">
            <x v="1"/>
          </reference>
        </references>
      </pivotArea>
    </format>
    <format dxfId="552">
      <pivotArea dataOnly="0" labelOnly="1" outline="0" fieldPosition="0">
        <references count="4">
          <reference field="0" count="1" selected="0">
            <x v="11"/>
          </reference>
          <reference field="4" count="0" selected="0"/>
          <reference field="6" count="1" selected="0">
            <x v="1"/>
          </reference>
          <reference field="7" count="1">
            <x v="1"/>
          </reference>
        </references>
      </pivotArea>
    </format>
    <format dxfId="551">
      <pivotArea dataOnly="0" labelOnly="1" outline="0" fieldPosition="0">
        <references count="4">
          <reference field="0" count="1" selected="0">
            <x v="12"/>
          </reference>
          <reference field="4" count="0" selected="0"/>
          <reference field="6" count="1" selected="0">
            <x v="2"/>
          </reference>
          <reference field="7" count="1">
            <x v="1"/>
          </reference>
        </references>
      </pivotArea>
    </format>
    <format dxfId="550">
      <pivotArea dataOnly="0" labelOnly="1" outline="0" fieldPosition="0">
        <references count="4">
          <reference field="0" count="1" selected="0">
            <x v="13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49">
      <pivotArea dataOnly="0" labelOnly="1" outline="0" fieldPosition="0">
        <references count="4">
          <reference field="0" count="1" selected="0">
            <x v="14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48">
      <pivotArea dataOnly="0" labelOnly="1" outline="0" fieldPosition="0">
        <references count="1">
          <reference field="1" count="0"/>
        </references>
      </pivotArea>
    </format>
    <format dxfId="547">
      <pivotArea dataOnly="0" labelOnly="1" grandCol="1" outline="0" fieldPosition="0"/>
    </format>
    <format dxfId="546">
      <pivotArea type="all" dataOnly="0" outline="0" fieldPosition="0"/>
    </format>
    <format dxfId="545">
      <pivotArea outline="0" collapsedLevelsAreSubtotals="1" fieldPosition="0"/>
    </format>
    <format dxfId="544">
      <pivotArea type="origin" dataOnly="0" labelOnly="1" outline="0" fieldPosition="0"/>
    </format>
    <format dxfId="543">
      <pivotArea field="1" type="button" dataOnly="0" labelOnly="1" outline="0" axis="axisCol" fieldPosition="0"/>
    </format>
    <format dxfId="542">
      <pivotArea type="topRight" dataOnly="0" labelOnly="1" outline="0" fieldPosition="0"/>
    </format>
    <format dxfId="541">
      <pivotArea field="0" type="button" dataOnly="0" labelOnly="1" outline="0" axis="axisRow" fieldPosition="0"/>
    </format>
    <format dxfId="540">
      <pivotArea field="4" type="button" dataOnly="0" labelOnly="1" outline="0" axis="axisRow" fieldPosition="1"/>
    </format>
    <format dxfId="539">
      <pivotArea field="6" type="button" dataOnly="0" labelOnly="1" outline="0" axis="axisRow" fieldPosition="2"/>
    </format>
    <format dxfId="538">
      <pivotArea field="7" type="button" dataOnly="0" labelOnly="1" outline="0" axis="axisRow" fieldPosition="3"/>
    </format>
    <format dxfId="537">
      <pivotArea dataOnly="0" labelOnly="1" outline="0" fieldPosition="0">
        <references count="1">
          <reference field="0" count="0"/>
        </references>
      </pivotArea>
    </format>
    <format dxfId="536">
      <pivotArea dataOnly="0" labelOnly="1" outline="0" fieldPosition="0">
        <references count="1">
          <reference field="0" count="0" defaultSubtotal="1"/>
        </references>
      </pivotArea>
    </format>
    <format dxfId="535">
      <pivotArea dataOnly="0" labelOnly="1" grandRow="1" outline="0" fieldPosition="0"/>
    </format>
    <format dxfId="534">
      <pivotArea dataOnly="0" labelOnly="1" outline="0" fieldPosition="0">
        <references count="2">
          <reference field="0" count="1" selected="0">
            <x v="0"/>
          </reference>
          <reference field="4" count="0"/>
        </references>
      </pivotArea>
    </format>
    <format dxfId="533">
      <pivotArea dataOnly="0" labelOnly="1" outline="0" fieldPosition="0">
        <references count="2">
          <reference field="0" count="1" selected="0">
            <x v="1"/>
          </reference>
          <reference field="4" count="0"/>
        </references>
      </pivotArea>
    </format>
    <format dxfId="532">
      <pivotArea dataOnly="0" labelOnly="1" outline="0" fieldPosition="0">
        <references count="2">
          <reference field="0" count="1" selected="0">
            <x v="2"/>
          </reference>
          <reference field="4" count="0"/>
        </references>
      </pivotArea>
    </format>
    <format dxfId="531">
      <pivotArea dataOnly="0" labelOnly="1" outline="0" fieldPosition="0">
        <references count="2">
          <reference field="0" count="1" selected="0">
            <x v="3"/>
          </reference>
          <reference field="4" count="0"/>
        </references>
      </pivotArea>
    </format>
    <format dxfId="530">
      <pivotArea dataOnly="0" labelOnly="1" outline="0" fieldPosition="0">
        <references count="2">
          <reference field="0" count="1" selected="0">
            <x v="4"/>
          </reference>
          <reference field="4" count="0"/>
        </references>
      </pivotArea>
    </format>
    <format dxfId="529">
      <pivotArea dataOnly="0" labelOnly="1" outline="0" fieldPosition="0">
        <references count="2">
          <reference field="0" count="1" selected="0">
            <x v="5"/>
          </reference>
          <reference field="4" count="0"/>
        </references>
      </pivotArea>
    </format>
    <format dxfId="528">
      <pivotArea dataOnly="0" labelOnly="1" outline="0" fieldPosition="0">
        <references count="2">
          <reference field="0" count="1" selected="0">
            <x v="6"/>
          </reference>
          <reference field="4" count="0"/>
        </references>
      </pivotArea>
    </format>
    <format dxfId="527">
      <pivotArea dataOnly="0" labelOnly="1" outline="0" fieldPosition="0">
        <references count="2">
          <reference field="0" count="1" selected="0">
            <x v="7"/>
          </reference>
          <reference field="4" count="0"/>
        </references>
      </pivotArea>
    </format>
    <format dxfId="526">
      <pivotArea dataOnly="0" labelOnly="1" outline="0" fieldPosition="0">
        <references count="2">
          <reference field="0" count="1" selected="0">
            <x v="8"/>
          </reference>
          <reference field="4" count="0"/>
        </references>
      </pivotArea>
    </format>
    <format dxfId="525">
      <pivotArea dataOnly="0" labelOnly="1" outline="0" fieldPosition="0">
        <references count="2">
          <reference field="0" count="1" selected="0">
            <x v="9"/>
          </reference>
          <reference field="4" count="0"/>
        </references>
      </pivotArea>
    </format>
    <format dxfId="524">
      <pivotArea dataOnly="0" labelOnly="1" outline="0" fieldPosition="0">
        <references count="2">
          <reference field="0" count="1" selected="0">
            <x v="10"/>
          </reference>
          <reference field="4" count="0"/>
        </references>
      </pivotArea>
    </format>
    <format dxfId="523">
      <pivotArea dataOnly="0" labelOnly="1" outline="0" fieldPosition="0">
        <references count="2">
          <reference field="0" count="1" selected="0">
            <x v="11"/>
          </reference>
          <reference field="4" count="0"/>
        </references>
      </pivotArea>
    </format>
    <format dxfId="522">
      <pivotArea dataOnly="0" labelOnly="1" outline="0" fieldPosition="0">
        <references count="2">
          <reference field="0" count="1" selected="0">
            <x v="12"/>
          </reference>
          <reference field="4" count="0"/>
        </references>
      </pivotArea>
    </format>
    <format dxfId="521">
      <pivotArea dataOnly="0" labelOnly="1" outline="0" fieldPosition="0">
        <references count="2">
          <reference field="0" count="1" selected="0">
            <x v="13"/>
          </reference>
          <reference field="4" count="0"/>
        </references>
      </pivotArea>
    </format>
    <format dxfId="520">
      <pivotArea dataOnly="0" labelOnly="1" outline="0" fieldPosition="0">
        <references count="2">
          <reference field="0" count="1" selected="0">
            <x v="14"/>
          </reference>
          <reference field="4" count="0"/>
        </references>
      </pivotArea>
    </format>
    <format dxfId="519">
      <pivotArea dataOnly="0" labelOnly="1" outline="0" fieldPosition="0">
        <references count="3">
          <reference field="0" count="1" selected="0">
            <x v="0"/>
          </reference>
          <reference field="4" count="0" selected="0"/>
          <reference field="6" count="2">
            <x v="0"/>
            <x v="3"/>
          </reference>
        </references>
      </pivotArea>
    </format>
    <format dxfId="518">
      <pivotArea dataOnly="0" labelOnly="1" outline="0" fieldPosition="0">
        <references count="3">
          <reference field="0" count="1" selected="0">
            <x v="1"/>
          </reference>
          <reference field="4" count="0" selected="0"/>
          <reference field="6" count="1">
            <x v="3"/>
          </reference>
        </references>
      </pivotArea>
    </format>
    <format dxfId="517">
      <pivotArea dataOnly="0" labelOnly="1" outline="0" fieldPosition="0">
        <references count="3">
          <reference field="0" count="1" selected="0">
            <x v="2"/>
          </reference>
          <reference field="4" count="0" selected="0"/>
          <reference field="6" count="2">
            <x v="0"/>
            <x v="3"/>
          </reference>
        </references>
      </pivotArea>
    </format>
    <format dxfId="516">
      <pivotArea dataOnly="0" labelOnly="1" outline="0" fieldPosition="0">
        <references count="3">
          <reference field="0" count="1" selected="0">
            <x v="3"/>
          </reference>
          <reference field="4" count="0" selected="0"/>
          <reference field="6" count="1">
            <x v="0"/>
          </reference>
        </references>
      </pivotArea>
    </format>
    <format dxfId="515">
      <pivotArea dataOnly="0" labelOnly="1" outline="0" fieldPosition="0">
        <references count="3">
          <reference field="0" count="1" selected="0">
            <x v="4"/>
          </reference>
          <reference field="4" count="0" selected="0"/>
          <reference field="6" count="1">
            <x v="0"/>
          </reference>
        </references>
      </pivotArea>
    </format>
    <format dxfId="514">
      <pivotArea dataOnly="0" labelOnly="1" outline="0" fieldPosition="0">
        <references count="3">
          <reference field="0" count="1" selected="0">
            <x v="5"/>
          </reference>
          <reference field="4" count="0" selected="0"/>
          <reference field="6" count="1">
            <x v="0"/>
          </reference>
        </references>
      </pivotArea>
    </format>
    <format dxfId="513">
      <pivotArea dataOnly="0" labelOnly="1" outline="0" fieldPosition="0">
        <references count="3">
          <reference field="0" count="1" selected="0">
            <x v="6"/>
          </reference>
          <reference field="4" count="0" selected="0"/>
          <reference field="6" count="1">
            <x v="0"/>
          </reference>
        </references>
      </pivotArea>
    </format>
    <format dxfId="512">
      <pivotArea dataOnly="0" labelOnly="1" outline="0" fieldPosition="0">
        <references count="3">
          <reference field="0" count="1" selected="0">
            <x v="7"/>
          </reference>
          <reference field="4" count="0" selected="0"/>
          <reference field="6" count="1">
            <x v="0"/>
          </reference>
        </references>
      </pivotArea>
    </format>
    <format dxfId="511">
      <pivotArea dataOnly="0" labelOnly="1" outline="0" fieldPosition="0">
        <references count="3">
          <reference field="0" count="1" selected="0">
            <x v="8"/>
          </reference>
          <reference field="4" count="0" selected="0"/>
          <reference field="6" count="1">
            <x v="0"/>
          </reference>
        </references>
      </pivotArea>
    </format>
    <format dxfId="510">
      <pivotArea dataOnly="0" labelOnly="1" outline="0" fieldPosition="0">
        <references count="3">
          <reference field="0" count="1" selected="0">
            <x v="9"/>
          </reference>
          <reference field="4" count="0" selected="0"/>
          <reference field="6" count="2">
            <x v="0"/>
            <x v="2"/>
          </reference>
        </references>
      </pivotArea>
    </format>
    <format dxfId="509">
      <pivotArea dataOnly="0" labelOnly="1" outline="0" fieldPosition="0">
        <references count="3">
          <reference field="0" count="1" selected="0">
            <x v="10"/>
          </reference>
          <reference field="4" count="0" selected="0"/>
          <reference field="6" count="1">
            <x v="1"/>
          </reference>
        </references>
      </pivotArea>
    </format>
    <format dxfId="508">
      <pivotArea dataOnly="0" labelOnly="1" outline="0" fieldPosition="0">
        <references count="3">
          <reference field="0" count="1" selected="0">
            <x v="11"/>
          </reference>
          <reference field="4" count="0" selected="0"/>
          <reference field="6" count="1">
            <x v="1"/>
          </reference>
        </references>
      </pivotArea>
    </format>
    <format dxfId="507">
      <pivotArea dataOnly="0" labelOnly="1" outline="0" fieldPosition="0">
        <references count="3">
          <reference field="0" count="1" selected="0">
            <x v="12"/>
          </reference>
          <reference field="4" count="0" selected="0"/>
          <reference field="6" count="1">
            <x v="2"/>
          </reference>
        </references>
      </pivotArea>
    </format>
    <format dxfId="506">
      <pivotArea dataOnly="0" labelOnly="1" outline="0" fieldPosition="0">
        <references count="3">
          <reference field="0" count="1" selected="0">
            <x v="13"/>
          </reference>
          <reference field="4" count="0" selected="0"/>
          <reference field="6" count="1">
            <x v="0"/>
          </reference>
        </references>
      </pivotArea>
    </format>
    <format dxfId="505">
      <pivotArea dataOnly="0" labelOnly="1" outline="0" fieldPosition="0">
        <references count="3">
          <reference field="0" count="1" selected="0">
            <x v="14"/>
          </reference>
          <reference field="4" count="0" selected="0"/>
          <reference field="6" count="1">
            <x v="0"/>
          </reference>
        </references>
      </pivotArea>
    </format>
    <format dxfId="504">
      <pivotArea dataOnly="0" labelOnly="1" outline="0" fieldPosition="0">
        <references count="4">
          <reference field="0" count="1" selected="0">
            <x v="0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03">
      <pivotArea dataOnly="0" labelOnly="1" outline="0" fieldPosition="0">
        <references count="4">
          <reference field="0" count="1" selected="0">
            <x v="0"/>
          </reference>
          <reference field="4" count="0" selected="0"/>
          <reference field="6" count="1" selected="0">
            <x v="3"/>
          </reference>
          <reference field="7" count="0"/>
        </references>
      </pivotArea>
    </format>
    <format dxfId="502">
      <pivotArea dataOnly="0" labelOnly="1" outline="0" fieldPosition="0">
        <references count="4">
          <reference field="0" count="1" selected="0">
            <x v="1"/>
          </reference>
          <reference field="4" count="0" selected="0"/>
          <reference field="6" count="1" selected="0">
            <x v="3"/>
          </reference>
          <reference field="7" count="1">
            <x v="1"/>
          </reference>
        </references>
      </pivotArea>
    </format>
    <format dxfId="501">
      <pivotArea dataOnly="0" labelOnly="1" outline="0" fieldPosition="0">
        <references count="4">
          <reference field="0" count="1" selected="0">
            <x v="2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500">
      <pivotArea dataOnly="0" labelOnly="1" outline="0" fieldPosition="0">
        <references count="4">
          <reference field="0" count="1" selected="0">
            <x v="2"/>
          </reference>
          <reference field="4" count="0" selected="0"/>
          <reference field="6" count="1" selected="0">
            <x v="3"/>
          </reference>
          <reference field="7" count="1">
            <x v="1"/>
          </reference>
        </references>
      </pivotArea>
    </format>
    <format dxfId="499">
      <pivotArea dataOnly="0" labelOnly="1" outline="0" fieldPosition="0">
        <references count="4">
          <reference field="0" count="1" selected="0">
            <x v="3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498">
      <pivotArea dataOnly="0" labelOnly="1" outline="0" fieldPosition="0">
        <references count="4">
          <reference field="0" count="1" selected="0">
            <x v="4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497">
      <pivotArea dataOnly="0" labelOnly="1" outline="0" fieldPosition="0">
        <references count="4">
          <reference field="0" count="1" selected="0">
            <x v="5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496">
      <pivotArea dataOnly="0" labelOnly="1" outline="0" fieldPosition="0">
        <references count="4">
          <reference field="0" count="1" selected="0">
            <x v="6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495">
      <pivotArea dataOnly="0" labelOnly="1" outline="0" fieldPosition="0">
        <references count="4">
          <reference field="0" count="1" selected="0">
            <x v="7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494">
      <pivotArea dataOnly="0" labelOnly="1" outline="0" fieldPosition="0">
        <references count="4">
          <reference field="0" count="1" selected="0">
            <x v="8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493">
      <pivotArea dataOnly="0" labelOnly="1" outline="0" fieldPosition="0">
        <references count="4">
          <reference field="0" count="1" selected="0">
            <x v="9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492">
      <pivotArea dataOnly="0" labelOnly="1" outline="0" fieldPosition="0">
        <references count="4">
          <reference field="0" count="1" selected="0">
            <x v="9"/>
          </reference>
          <reference field="4" count="0" selected="0"/>
          <reference field="6" count="1" selected="0">
            <x v="2"/>
          </reference>
          <reference field="7" count="1">
            <x v="1"/>
          </reference>
        </references>
      </pivotArea>
    </format>
    <format dxfId="491">
      <pivotArea dataOnly="0" labelOnly="1" outline="0" fieldPosition="0">
        <references count="4">
          <reference field="0" count="1" selected="0">
            <x v="10"/>
          </reference>
          <reference field="4" count="0" selected="0"/>
          <reference field="6" count="1" selected="0">
            <x v="1"/>
          </reference>
          <reference field="7" count="1">
            <x v="1"/>
          </reference>
        </references>
      </pivotArea>
    </format>
    <format dxfId="490">
      <pivotArea dataOnly="0" labelOnly="1" outline="0" fieldPosition="0">
        <references count="4">
          <reference field="0" count="1" selected="0">
            <x v="11"/>
          </reference>
          <reference field="4" count="0" selected="0"/>
          <reference field="6" count="1" selected="0">
            <x v="1"/>
          </reference>
          <reference field="7" count="1">
            <x v="1"/>
          </reference>
        </references>
      </pivotArea>
    </format>
    <format dxfId="489">
      <pivotArea dataOnly="0" labelOnly="1" outline="0" fieldPosition="0">
        <references count="4">
          <reference field="0" count="1" selected="0">
            <x v="12"/>
          </reference>
          <reference field="4" count="0" selected="0"/>
          <reference field="6" count="1" selected="0">
            <x v="2"/>
          </reference>
          <reference field="7" count="1">
            <x v="1"/>
          </reference>
        </references>
      </pivotArea>
    </format>
    <format dxfId="488">
      <pivotArea dataOnly="0" labelOnly="1" outline="0" fieldPosition="0">
        <references count="4">
          <reference field="0" count="1" selected="0">
            <x v="13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487">
      <pivotArea dataOnly="0" labelOnly="1" outline="0" fieldPosition="0">
        <references count="4">
          <reference field="0" count="1" selected="0">
            <x v="14"/>
          </reference>
          <reference field="4" count="0" selected="0"/>
          <reference field="6" count="1" selected="0">
            <x v="0"/>
          </reference>
          <reference field="7" count="1">
            <x v="1"/>
          </reference>
        </references>
      </pivotArea>
    </format>
    <format dxfId="486">
      <pivotArea dataOnly="0" labelOnly="1" outline="0" fieldPosition="0">
        <references count="1">
          <reference field="1" count="0"/>
        </references>
      </pivotArea>
    </format>
    <format dxfId="48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180681-6D36-4334-85E2-C499960B9069}" name="Tableau croisé dynamique2" cacheId="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2:I34" firstHeaderRow="1" firstDataRow="2" firstDataCol="4"/>
  <pivotFields count="8">
    <pivotField axis="axisRow" compact="0" outline="0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4">
        <item x="3"/>
        <item x="0"/>
        <item x="1"/>
        <item x="2"/>
      </items>
    </pivotField>
    <pivotField compact="0" outline="0" showAll="0"/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/>
    <pivotField axis="axisRow" compact="0" outline="0" showAll="0" defaultSubtotal="0">
      <items count="6">
        <item x="1"/>
        <item x="5"/>
        <item x="3"/>
        <item x="2"/>
        <item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</pivotField>
    <pivotField compact="0" outline="0" showAll="0"/>
  </pivotFields>
  <rowFields count="4">
    <field x="0"/>
    <field x="3"/>
    <field x="5"/>
    <field x="6"/>
  </rowFields>
  <rowItems count="31">
    <i>
      <x/>
      <x/>
      <x v="5"/>
      <x v="1"/>
    </i>
    <i t="default">
      <x/>
    </i>
    <i>
      <x v="1"/>
      <x/>
      <x/>
      <x v="1"/>
    </i>
    <i r="2">
      <x v="3"/>
      <x v="1"/>
    </i>
    <i t="default">
      <x v="1"/>
    </i>
    <i>
      <x v="2"/>
      <x/>
      <x/>
      <x v="1"/>
    </i>
    <i t="default">
      <x v="2"/>
    </i>
    <i>
      <x v="3"/>
      <x/>
      <x/>
      <x v="1"/>
    </i>
    <i t="default">
      <x v="3"/>
    </i>
    <i>
      <x v="4"/>
      <x/>
      <x v="3"/>
      <x v="1"/>
    </i>
    <i t="default">
      <x v="4"/>
    </i>
    <i>
      <x v="5"/>
      <x/>
      <x v="2"/>
      <x v="1"/>
    </i>
    <i r="2">
      <x v="5"/>
      <x v="1"/>
    </i>
    <i t="default">
      <x v="5"/>
    </i>
    <i>
      <x v="6"/>
      <x/>
      <x/>
      <x v="1"/>
    </i>
    <i r="2">
      <x v="3"/>
      <x v="1"/>
    </i>
    <i r="2">
      <x v="4"/>
      <x/>
    </i>
    <i t="default">
      <x v="6"/>
    </i>
    <i>
      <x v="7"/>
      <x/>
      <x/>
      <x v="1"/>
    </i>
    <i t="default">
      <x v="7"/>
    </i>
    <i>
      <x v="8"/>
      <x/>
      <x v="3"/>
      <x v="1"/>
    </i>
    <i t="default">
      <x v="8"/>
    </i>
    <i>
      <x v="9"/>
      <x/>
      <x/>
      <x v="1"/>
    </i>
    <i r="2">
      <x v="2"/>
      <x v="1"/>
    </i>
    <i r="2">
      <x v="5"/>
      <x v="1"/>
    </i>
    <i t="default">
      <x v="9"/>
    </i>
    <i>
      <x v="10"/>
      <x/>
      <x/>
      <x v="1"/>
    </i>
    <i r="2">
      <x v="1"/>
      <x v="1"/>
    </i>
    <i r="2">
      <x v="5"/>
      <x v="1"/>
    </i>
    <i t="default">
      <x v="10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omme de SURFACE" fld="4" baseField="0" baseItem="0"/>
  </dataFields>
  <formats count="189">
    <format dxfId="484">
      <pivotArea field="0" type="button" dataOnly="0" labelOnly="1" outline="0" axis="axisRow" fieldPosition="0"/>
    </format>
    <format dxfId="483">
      <pivotArea outline="0" fieldPosition="0">
        <references count="1">
          <reference field="0" count="1" selected="0" defaultSubtotal="1">
            <x v="0"/>
          </reference>
        </references>
      </pivotArea>
    </format>
    <format dxfId="482">
      <pivotArea dataOnly="0" labelOnly="1" outline="0" fieldPosition="0">
        <references count="1">
          <reference field="0" count="1" defaultSubtotal="1">
            <x v="0"/>
          </reference>
        </references>
      </pivotArea>
    </format>
    <format dxfId="481">
      <pivotArea outline="0" fieldPosition="0">
        <references count="1">
          <reference field="0" count="1" selected="0" defaultSubtotal="1">
            <x v="1"/>
          </reference>
        </references>
      </pivotArea>
    </format>
    <format dxfId="480">
      <pivotArea dataOnly="0" labelOnly="1" outline="0" fieldPosition="0">
        <references count="1">
          <reference field="0" count="1" defaultSubtotal="1">
            <x v="1"/>
          </reference>
        </references>
      </pivotArea>
    </format>
    <format dxfId="479">
      <pivotArea outline="0" fieldPosition="0">
        <references count="1">
          <reference field="0" count="1" selected="0" defaultSubtotal="1">
            <x v="2"/>
          </reference>
        </references>
      </pivotArea>
    </format>
    <format dxfId="478">
      <pivotArea dataOnly="0" labelOnly="1" outline="0" fieldPosition="0">
        <references count="1">
          <reference field="0" count="1" defaultSubtotal="1">
            <x v="2"/>
          </reference>
        </references>
      </pivotArea>
    </format>
    <format dxfId="477">
      <pivotArea outline="0" fieldPosition="0">
        <references count="1">
          <reference field="0" count="1" selected="0" defaultSubtotal="1">
            <x v="3"/>
          </reference>
        </references>
      </pivotArea>
    </format>
    <format dxfId="476">
      <pivotArea dataOnly="0" labelOnly="1" outline="0" fieldPosition="0">
        <references count="1">
          <reference field="0" count="1" defaultSubtotal="1">
            <x v="3"/>
          </reference>
        </references>
      </pivotArea>
    </format>
    <format dxfId="475">
      <pivotArea outline="0" fieldPosition="0">
        <references count="1">
          <reference field="0" count="1" selected="0" defaultSubtotal="1">
            <x v="4"/>
          </reference>
        </references>
      </pivotArea>
    </format>
    <format dxfId="474">
      <pivotArea dataOnly="0" labelOnly="1" outline="0" fieldPosition="0">
        <references count="1">
          <reference field="0" count="1" defaultSubtotal="1">
            <x v="4"/>
          </reference>
        </references>
      </pivotArea>
    </format>
    <format dxfId="473">
      <pivotArea outline="0" fieldPosition="0">
        <references count="1">
          <reference field="0" count="1" selected="0" defaultSubtotal="1">
            <x v="5"/>
          </reference>
        </references>
      </pivotArea>
    </format>
    <format dxfId="472">
      <pivotArea dataOnly="0" labelOnly="1" outline="0" fieldPosition="0">
        <references count="1">
          <reference field="0" count="1" defaultSubtotal="1">
            <x v="5"/>
          </reference>
        </references>
      </pivotArea>
    </format>
    <format dxfId="471">
      <pivotArea outline="0" fieldPosition="0">
        <references count="1">
          <reference field="0" count="1" selected="0" defaultSubtotal="1">
            <x v="6"/>
          </reference>
        </references>
      </pivotArea>
    </format>
    <format dxfId="470">
      <pivotArea dataOnly="0" labelOnly="1" outline="0" fieldPosition="0">
        <references count="1">
          <reference field="0" count="1" defaultSubtotal="1">
            <x v="6"/>
          </reference>
        </references>
      </pivotArea>
    </format>
    <format dxfId="469">
      <pivotArea outline="0" fieldPosition="0">
        <references count="1">
          <reference field="0" count="1" selected="0" defaultSubtotal="1">
            <x v="7"/>
          </reference>
        </references>
      </pivotArea>
    </format>
    <format dxfId="468">
      <pivotArea dataOnly="0" labelOnly="1" outline="0" fieldPosition="0">
        <references count="1">
          <reference field="0" count="1" defaultSubtotal="1">
            <x v="7"/>
          </reference>
        </references>
      </pivotArea>
    </format>
    <format dxfId="467">
      <pivotArea outline="0" fieldPosition="0">
        <references count="1">
          <reference field="0" count="1" selected="0" defaultSubtotal="1">
            <x v="8"/>
          </reference>
        </references>
      </pivotArea>
    </format>
    <format dxfId="466">
      <pivotArea dataOnly="0" labelOnly="1" outline="0" fieldPosition="0">
        <references count="1">
          <reference field="0" count="1" defaultSubtotal="1">
            <x v="8"/>
          </reference>
        </references>
      </pivotArea>
    </format>
    <format dxfId="465">
      <pivotArea outline="0" fieldPosition="0">
        <references count="1">
          <reference field="0" count="1" selected="0" defaultSubtotal="1">
            <x v="9"/>
          </reference>
        </references>
      </pivotArea>
    </format>
    <format dxfId="464">
      <pivotArea dataOnly="0" labelOnly="1" outline="0" fieldPosition="0">
        <references count="1">
          <reference field="0" count="1" defaultSubtotal="1">
            <x v="9"/>
          </reference>
        </references>
      </pivotArea>
    </format>
    <format dxfId="463">
      <pivotArea outline="0" fieldPosition="0">
        <references count="1">
          <reference field="0" count="1" selected="0" defaultSubtotal="1">
            <x v="10"/>
          </reference>
        </references>
      </pivotArea>
    </format>
    <format dxfId="462">
      <pivotArea dataOnly="0" labelOnly="1" outline="0" fieldPosition="0">
        <references count="1">
          <reference field="0" count="1" defaultSubtotal="1">
            <x v="10"/>
          </reference>
        </references>
      </pivotArea>
    </format>
    <format dxfId="461">
      <pivotArea type="all" dataOnly="0" outline="0" fieldPosition="0"/>
    </format>
    <format dxfId="460">
      <pivotArea outline="0" collapsedLevelsAreSubtotals="1" fieldPosition="0"/>
    </format>
    <format dxfId="459">
      <pivotArea type="origin" dataOnly="0" labelOnly="1" outline="0" fieldPosition="0"/>
    </format>
    <format dxfId="458">
      <pivotArea field="1" type="button" dataOnly="0" labelOnly="1" outline="0" axis="axisCol" fieldPosition="0"/>
    </format>
    <format dxfId="457">
      <pivotArea type="topRight" dataOnly="0" labelOnly="1" outline="0" fieldPosition="0"/>
    </format>
    <format dxfId="456">
      <pivotArea field="0" type="button" dataOnly="0" labelOnly="1" outline="0" axis="axisRow" fieldPosition="0"/>
    </format>
    <format dxfId="455">
      <pivotArea field="3" type="button" dataOnly="0" labelOnly="1" outline="0" axis="axisRow" fieldPosition="1"/>
    </format>
    <format dxfId="454">
      <pivotArea field="5" type="button" dataOnly="0" labelOnly="1" outline="0" axis="axisRow" fieldPosition="2"/>
    </format>
    <format dxfId="453">
      <pivotArea field="6" type="button" dataOnly="0" labelOnly="1" outline="0" axis="axisRow" fieldPosition="3"/>
    </format>
    <format dxfId="452">
      <pivotArea dataOnly="0" labelOnly="1" outline="0" fieldPosition="0">
        <references count="1">
          <reference field="0" count="0"/>
        </references>
      </pivotArea>
    </format>
    <format dxfId="451">
      <pivotArea dataOnly="0" labelOnly="1" outline="0" fieldPosition="0">
        <references count="1">
          <reference field="0" count="0" defaultSubtotal="1"/>
        </references>
      </pivotArea>
    </format>
    <format dxfId="450">
      <pivotArea dataOnly="0" labelOnly="1" grandRow="1" outline="0" fieldPosition="0"/>
    </format>
    <format dxfId="449">
      <pivotArea dataOnly="0" labelOnly="1" outline="0" fieldPosition="0">
        <references count="2">
          <reference field="0" count="1" selected="0">
            <x v="0"/>
          </reference>
          <reference field="3" count="0"/>
        </references>
      </pivotArea>
    </format>
    <format dxfId="448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447">
      <pivotArea dataOnly="0" labelOnly="1" outline="0" fieldPosition="0">
        <references count="2">
          <reference field="0" count="1" selected="0">
            <x v="2"/>
          </reference>
          <reference field="3" count="0"/>
        </references>
      </pivotArea>
    </format>
    <format dxfId="446">
      <pivotArea dataOnly="0" labelOnly="1" outline="0" fieldPosition="0">
        <references count="2">
          <reference field="0" count="1" selected="0">
            <x v="3"/>
          </reference>
          <reference field="3" count="0"/>
        </references>
      </pivotArea>
    </format>
    <format dxfId="445">
      <pivotArea dataOnly="0" labelOnly="1" outline="0" fieldPosition="0">
        <references count="2">
          <reference field="0" count="1" selected="0">
            <x v="4"/>
          </reference>
          <reference field="3" count="0"/>
        </references>
      </pivotArea>
    </format>
    <format dxfId="444">
      <pivotArea dataOnly="0" labelOnly="1" outline="0" fieldPosition="0">
        <references count="2">
          <reference field="0" count="1" selected="0">
            <x v="5"/>
          </reference>
          <reference field="3" count="0"/>
        </references>
      </pivotArea>
    </format>
    <format dxfId="443">
      <pivotArea dataOnly="0" labelOnly="1" outline="0" fieldPosition="0">
        <references count="2">
          <reference field="0" count="1" selected="0">
            <x v="6"/>
          </reference>
          <reference field="3" count="0"/>
        </references>
      </pivotArea>
    </format>
    <format dxfId="442">
      <pivotArea dataOnly="0" labelOnly="1" outline="0" fieldPosition="0">
        <references count="2">
          <reference field="0" count="1" selected="0">
            <x v="7"/>
          </reference>
          <reference field="3" count="0"/>
        </references>
      </pivotArea>
    </format>
    <format dxfId="441">
      <pivotArea dataOnly="0" labelOnly="1" outline="0" fieldPosition="0">
        <references count="2">
          <reference field="0" count="1" selected="0">
            <x v="8"/>
          </reference>
          <reference field="3" count="0"/>
        </references>
      </pivotArea>
    </format>
    <format dxfId="440">
      <pivotArea dataOnly="0" labelOnly="1" outline="0" fieldPosition="0">
        <references count="2">
          <reference field="0" count="1" selected="0">
            <x v="9"/>
          </reference>
          <reference field="3" count="0"/>
        </references>
      </pivotArea>
    </format>
    <format dxfId="439">
      <pivotArea dataOnly="0" labelOnly="1" outline="0" fieldPosition="0">
        <references count="2">
          <reference field="0" count="1" selected="0">
            <x v="10"/>
          </reference>
          <reference field="3" count="0"/>
        </references>
      </pivotArea>
    </format>
    <format dxfId="438">
      <pivotArea dataOnly="0" labelOnly="1" outline="0" fieldPosition="0">
        <references count="3">
          <reference field="0" count="1" selected="0">
            <x v="0"/>
          </reference>
          <reference field="3" count="0" selected="0"/>
          <reference field="5" count="1">
            <x v="5"/>
          </reference>
        </references>
      </pivotArea>
    </format>
    <format dxfId="437">
      <pivotArea dataOnly="0" labelOnly="1" outline="0" fieldPosition="0">
        <references count="3">
          <reference field="0" count="1" selected="0">
            <x v="1"/>
          </reference>
          <reference field="3" count="0" selected="0"/>
          <reference field="5" count="2">
            <x v="0"/>
            <x v="3"/>
          </reference>
        </references>
      </pivotArea>
    </format>
    <format dxfId="436">
      <pivotArea dataOnly="0" labelOnly="1" outline="0" fieldPosition="0">
        <references count="3">
          <reference field="0" count="1" selected="0">
            <x v="2"/>
          </reference>
          <reference field="3" count="0" selected="0"/>
          <reference field="5" count="1">
            <x v="0"/>
          </reference>
        </references>
      </pivotArea>
    </format>
    <format dxfId="435">
      <pivotArea dataOnly="0" labelOnly="1" outline="0" fieldPosition="0">
        <references count="3">
          <reference field="0" count="1" selected="0">
            <x v="3"/>
          </reference>
          <reference field="3" count="0" selected="0"/>
          <reference field="5" count="1">
            <x v="0"/>
          </reference>
        </references>
      </pivotArea>
    </format>
    <format dxfId="434">
      <pivotArea dataOnly="0" labelOnly="1" outline="0" fieldPosition="0">
        <references count="3">
          <reference field="0" count="1" selected="0">
            <x v="4"/>
          </reference>
          <reference field="3" count="0" selected="0"/>
          <reference field="5" count="1">
            <x v="3"/>
          </reference>
        </references>
      </pivotArea>
    </format>
    <format dxfId="433">
      <pivotArea dataOnly="0" labelOnly="1" outline="0" fieldPosition="0">
        <references count="3">
          <reference field="0" count="1" selected="0">
            <x v="5"/>
          </reference>
          <reference field="3" count="0" selected="0"/>
          <reference field="5" count="2">
            <x v="2"/>
            <x v="5"/>
          </reference>
        </references>
      </pivotArea>
    </format>
    <format dxfId="432">
      <pivotArea dataOnly="0" labelOnly="1" outline="0" fieldPosition="0">
        <references count="3">
          <reference field="0" count="1" selected="0">
            <x v="6"/>
          </reference>
          <reference field="3" count="0" selected="0"/>
          <reference field="5" count="3">
            <x v="0"/>
            <x v="3"/>
            <x v="4"/>
          </reference>
        </references>
      </pivotArea>
    </format>
    <format dxfId="431">
      <pivotArea dataOnly="0" labelOnly="1" outline="0" fieldPosition="0">
        <references count="3">
          <reference field="0" count="1" selected="0">
            <x v="7"/>
          </reference>
          <reference field="3" count="0" selected="0"/>
          <reference field="5" count="1">
            <x v="0"/>
          </reference>
        </references>
      </pivotArea>
    </format>
    <format dxfId="430">
      <pivotArea dataOnly="0" labelOnly="1" outline="0" fieldPosition="0">
        <references count="3">
          <reference field="0" count="1" selected="0">
            <x v="8"/>
          </reference>
          <reference field="3" count="0" selected="0"/>
          <reference field="5" count="1">
            <x v="3"/>
          </reference>
        </references>
      </pivotArea>
    </format>
    <format dxfId="429">
      <pivotArea dataOnly="0" labelOnly="1" outline="0" fieldPosition="0">
        <references count="3">
          <reference field="0" count="1" selected="0">
            <x v="9"/>
          </reference>
          <reference field="3" count="0" selected="0"/>
          <reference field="5" count="3">
            <x v="0"/>
            <x v="2"/>
            <x v="5"/>
          </reference>
        </references>
      </pivotArea>
    </format>
    <format dxfId="428">
      <pivotArea dataOnly="0" labelOnly="1" outline="0" fieldPosition="0">
        <references count="3">
          <reference field="0" count="1" selected="0">
            <x v="10"/>
          </reference>
          <reference field="3" count="0" selected="0"/>
          <reference field="5" count="3">
            <x v="0"/>
            <x v="1"/>
            <x v="5"/>
          </reference>
        </references>
      </pivotArea>
    </format>
    <format dxfId="427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426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425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424">
      <pivotArea dataOnly="0" labelOnly="1" outline="0" fieldPosition="0">
        <references count="4">
          <reference field="0" count="1" selected="0">
            <x v="2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423">
      <pivotArea dataOnly="0" labelOnly="1" outline="0" fieldPosition="0">
        <references count="4">
          <reference field="0" count="1" selected="0">
            <x v="3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422">
      <pivotArea dataOnly="0" labelOnly="1" outline="0" fieldPosition="0">
        <references count="4">
          <reference field="0" count="1" selected="0">
            <x v="4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421">
      <pivotArea dataOnly="0" labelOnly="1" outline="0" fieldPosition="0">
        <references count="4">
          <reference field="0" count="1" selected="0">
            <x v="5"/>
          </reference>
          <reference field="3" count="0" selected="0"/>
          <reference field="5" count="1" selected="0">
            <x v="2"/>
          </reference>
          <reference field="6" count="1">
            <x v="1"/>
          </reference>
        </references>
      </pivotArea>
    </format>
    <format dxfId="420">
      <pivotArea dataOnly="0" labelOnly="1" outline="0" fieldPosition="0">
        <references count="4">
          <reference field="0" count="1" selected="0">
            <x v="5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419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418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417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4"/>
          </reference>
          <reference field="6" count="1">
            <x v="0"/>
          </reference>
        </references>
      </pivotArea>
    </format>
    <format dxfId="416">
      <pivotArea dataOnly="0" labelOnly="1" outline="0" fieldPosition="0">
        <references count="4">
          <reference field="0" count="1" selected="0">
            <x v="7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415">
      <pivotArea dataOnly="0" labelOnly="1" outline="0" fieldPosition="0">
        <references count="4">
          <reference field="0" count="1" selected="0">
            <x v="8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414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413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2"/>
          </reference>
          <reference field="6" count="1">
            <x v="1"/>
          </reference>
        </references>
      </pivotArea>
    </format>
    <format dxfId="412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411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410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1"/>
          </reference>
          <reference field="6" count="1">
            <x v="1"/>
          </reference>
        </references>
      </pivotArea>
    </format>
    <format dxfId="409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408">
      <pivotArea dataOnly="0" labelOnly="1" outline="0" fieldPosition="0">
        <references count="1">
          <reference field="1" count="0"/>
        </references>
      </pivotArea>
    </format>
    <format dxfId="407">
      <pivotArea dataOnly="0" labelOnly="1" grandCol="1" outline="0" fieldPosition="0"/>
    </format>
    <format dxfId="406">
      <pivotArea field="0" type="button" dataOnly="0" labelOnly="1" outline="0" axis="axisRow" fieldPosition="0"/>
    </format>
    <format dxfId="405">
      <pivotArea type="all" dataOnly="0" outline="0" fieldPosition="0"/>
    </format>
    <format dxfId="404">
      <pivotArea outline="0" collapsedLevelsAreSubtotals="1" fieldPosition="0"/>
    </format>
    <format dxfId="403">
      <pivotArea type="origin" dataOnly="0" labelOnly="1" outline="0" fieldPosition="0"/>
    </format>
    <format dxfId="402">
      <pivotArea field="1" type="button" dataOnly="0" labelOnly="1" outline="0" axis="axisCol" fieldPosition="0"/>
    </format>
    <format dxfId="401">
      <pivotArea type="topRight" dataOnly="0" labelOnly="1" outline="0" fieldPosition="0"/>
    </format>
    <format dxfId="400">
      <pivotArea field="0" type="button" dataOnly="0" labelOnly="1" outline="0" axis="axisRow" fieldPosition="0"/>
    </format>
    <format dxfId="399">
      <pivotArea field="3" type="button" dataOnly="0" labelOnly="1" outline="0" axis="axisRow" fieldPosition="1"/>
    </format>
    <format dxfId="398">
      <pivotArea field="5" type="button" dataOnly="0" labelOnly="1" outline="0" axis="axisRow" fieldPosition="2"/>
    </format>
    <format dxfId="397">
      <pivotArea field="6" type="button" dataOnly="0" labelOnly="1" outline="0" axis="axisRow" fieldPosition="3"/>
    </format>
    <format dxfId="396">
      <pivotArea dataOnly="0" labelOnly="1" outline="0" fieldPosition="0">
        <references count="1">
          <reference field="0" count="0"/>
        </references>
      </pivotArea>
    </format>
    <format dxfId="395">
      <pivotArea dataOnly="0" labelOnly="1" outline="0" fieldPosition="0">
        <references count="1">
          <reference field="0" count="0" defaultSubtotal="1"/>
        </references>
      </pivotArea>
    </format>
    <format dxfId="394">
      <pivotArea dataOnly="0" labelOnly="1" grandRow="1" outline="0" fieldPosition="0"/>
    </format>
    <format dxfId="393">
      <pivotArea dataOnly="0" labelOnly="1" outline="0" fieldPosition="0">
        <references count="2">
          <reference field="0" count="1" selected="0">
            <x v="0"/>
          </reference>
          <reference field="3" count="0"/>
        </references>
      </pivotArea>
    </format>
    <format dxfId="392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391">
      <pivotArea dataOnly="0" labelOnly="1" outline="0" fieldPosition="0">
        <references count="2">
          <reference field="0" count="1" selected="0">
            <x v="2"/>
          </reference>
          <reference field="3" count="0"/>
        </references>
      </pivotArea>
    </format>
    <format dxfId="390">
      <pivotArea dataOnly="0" labelOnly="1" outline="0" fieldPosition="0">
        <references count="2">
          <reference field="0" count="1" selected="0">
            <x v="3"/>
          </reference>
          <reference field="3" count="0"/>
        </references>
      </pivotArea>
    </format>
    <format dxfId="389">
      <pivotArea dataOnly="0" labelOnly="1" outline="0" fieldPosition="0">
        <references count="2">
          <reference field="0" count="1" selected="0">
            <x v="4"/>
          </reference>
          <reference field="3" count="0"/>
        </references>
      </pivotArea>
    </format>
    <format dxfId="388">
      <pivotArea dataOnly="0" labelOnly="1" outline="0" fieldPosition="0">
        <references count="2">
          <reference field="0" count="1" selected="0">
            <x v="5"/>
          </reference>
          <reference field="3" count="0"/>
        </references>
      </pivotArea>
    </format>
    <format dxfId="387">
      <pivotArea dataOnly="0" labelOnly="1" outline="0" fieldPosition="0">
        <references count="2">
          <reference field="0" count="1" selected="0">
            <x v="6"/>
          </reference>
          <reference field="3" count="0"/>
        </references>
      </pivotArea>
    </format>
    <format dxfId="386">
      <pivotArea dataOnly="0" labelOnly="1" outline="0" fieldPosition="0">
        <references count="2">
          <reference field="0" count="1" selected="0">
            <x v="7"/>
          </reference>
          <reference field="3" count="0"/>
        </references>
      </pivotArea>
    </format>
    <format dxfId="385">
      <pivotArea dataOnly="0" labelOnly="1" outline="0" fieldPosition="0">
        <references count="2">
          <reference field="0" count="1" selected="0">
            <x v="8"/>
          </reference>
          <reference field="3" count="0"/>
        </references>
      </pivotArea>
    </format>
    <format dxfId="384">
      <pivotArea dataOnly="0" labelOnly="1" outline="0" fieldPosition="0">
        <references count="2">
          <reference field="0" count="1" selected="0">
            <x v="9"/>
          </reference>
          <reference field="3" count="0"/>
        </references>
      </pivotArea>
    </format>
    <format dxfId="383">
      <pivotArea dataOnly="0" labelOnly="1" outline="0" fieldPosition="0">
        <references count="2">
          <reference field="0" count="1" selected="0">
            <x v="10"/>
          </reference>
          <reference field="3" count="0"/>
        </references>
      </pivotArea>
    </format>
    <format dxfId="382">
      <pivotArea dataOnly="0" labelOnly="1" outline="0" fieldPosition="0">
        <references count="3">
          <reference field="0" count="1" selected="0">
            <x v="0"/>
          </reference>
          <reference field="3" count="0" selected="0"/>
          <reference field="5" count="1">
            <x v="5"/>
          </reference>
        </references>
      </pivotArea>
    </format>
    <format dxfId="381">
      <pivotArea dataOnly="0" labelOnly="1" outline="0" fieldPosition="0">
        <references count="3">
          <reference field="0" count="1" selected="0">
            <x v="1"/>
          </reference>
          <reference field="3" count="0" selected="0"/>
          <reference field="5" count="2">
            <x v="0"/>
            <x v="3"/>
          </reference>
        </references>
      </pivotArea>
    </format>
    <format dxfId="380">
      <pivotArea dataOnly="0" labelOnly="1" outline="0" fieldPosition="0">
        <references count="3">
          <reference field="0" count="1" selected="0">
            <x v="2"/>
          </reference>
          <reference field="3" count="0" selected="0"/>
          <reference field="5" count="1">
            <x v="0"/>
          </reference>
        </references>
      </pivotArea>
    </format>
    <format dxfId="379">
      <pivotArea dataOnly="0" labelOnly="1" outline="0" fieldPosition="0">
        <references count="3">
          <reference field="0" count="1" selected="0">
            <x v="3"/>
          </reference>
          <reference field="3" count="0" selected="0"/>
          <reference field="5" count="1">
            <x v="0"/>
          </reference>
        </references>
      </pivotArea>
    </format>
    <format dxfId="378">
      <pivotArea dataOnly="0" labelOnly="1" outline="0" fieldPosition="0">
        <references count="3">
          <reference field="0" count="1" selected="0">
            <x v="4"/>
          </reference>
          <reference field="3" count="0" selected="0"/>
          <reference field="5" count="1">
            <x v="3"/>
          </reference>
        </references>
      </pivotArea>
    </format>
    <format dxfId="377">
      <pivotArea dataOnly="0" labelOnly="1" outline="0" fieldPosition="0">
        <references count="3">
          <reference field="0" count="1" selected="0">
            <x v="5"/>
          </reference>
          <reference field="3" count="0" selected="0"/>
          <reference field="5" count="2">
            <x v="2"/>
            <x v="5"/>
          </reference>
        </references>
      </pivotArea>
    </format>
    <format dxfId="376">
      <pivotArea dataOnly="0" labelOnly="1" outline="0" fieldPosition="0">
        <references count="3">
          <reference field="0" count="1" selected="0">
            <x v="6"/>
          </reference>
          <reference field="3" count="0" selected="0"/>
          <reference field="5" count="3">
            <x v="0"/>
            <x v="3"/>
            <x v="4"/>
          </reference>
        </references>
      </pivotArea>
    </format>
    <format dxfId="375">
      <pivotArea dataOnly="0" labelOnly="1" outline="0" fieldPosition="0">
        <references count="3">
          <reference field="0" count="1" selected="0">
            <x v="7"/>
          </reference>
          <reference field="3" count="0" selected="0"/>
          <reference field="5" count="1">
            <x v="0"/>
          </reference>
        </references>
      </pivotArea>
    </format>
    <format dxfId="374">
      <pivotArea dataOnly="0" labelOnly="1" outline="0" fieldPosition="0">
        <references count="3">
          <reference field="0" count="1" selected="0">
            <x v="8"/>
          </reference>
          <reference field="3" count="0" selected="0"/>
          <reference field="5" count="1">
            <x v="3"/>
          </reference>
        </references>
      </pivotArea>
    </format>
    <format dxfId="373">
      <pivotArea dataOnly="0" labelOnly="1" outline="0" fieldPosition="0">
        <references count="3">
          <reference field="0" count="1" selected="0">
            <x v="9"/>
          </reference>
          <reference field="3" count="0" selected="0"/>
          <reference field="5" count="3">
            <x v="0"/>
            <x v="2"/>
            <x v="5"/>
          </reference>
        </references>
      </pivotArea>
    </format>
    <format dxfId="372">
      <pivotArea dataOnly="0" labelOnly="1" outline="0" fieldPosition="0">
        <references count="3">
          <reference field="0" count="1" selected="0">
            <x v="10"/>
          </reference>
          <reference field="3" count="0" selected="0"/>
          <reference field="5" count="3">
            <x v="0"/>
            <x v="1"/>
            <x v="5"/>
          </reference>
        </references>
      </pivotArea>
    </format>
    <format dxfId="371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370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69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368">
      <pivotArea dataOnly="0" labelOnly="1" outline="0" fieldPosition="0">
        <references count="4">
          <reference field="0" count="1" selected="0">
            <x v="2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67">
      <pivotArea dataOnly="0" labelOnly="1" outline="0" fieldPosition="0">
        <references count="4">
          <reference field="0" count="1" selected="0">
            <x v="3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66">
      <pivotArea dataOnly="0" labelOnly="1" outline="0" fieldPosition="0">
        <references count="4">
          <reference field="0" count="1" selected="0">
            <x v="4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365">
      <pivotArea dataOnly="0" labelOnly="1" outline="0" fieldPosition="0">
        <references count="4">
          <reference field="0" count="1" selected="0">
            <x v="5"/>
          </reference>
          <reference field="3" count="0" selected="0"/>
          <reference field="5" count="1" selected="0">
            <x v="2"/>
          </reference>
          <reference field="6" count="1">
            <x v="1"/>
          </reference>
        </references>
      </pivotArea>
    </format>
    <format dxfId="364">
      <pivotArea dataOnly="0" labelOnly="1" outline="0" fieldPosition="0">
        <references count="4">
          <reference field="0" count="1" selected="0">
            <x v="5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363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62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361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4"/>
          </reference>
          <reference field="6" count="1">
            <x v="0"/>
          </reference>
        </references>
      </pivotArea>
    </format>
    <format dxfId="360">
      <pivotArea dataOnly="0" labelOnly="1" outline="0" fieldPosition="0">
        <references count="4">
          <reference field="0" count="1" selected="0">
            <x v="7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59">
      <pivotArea dataOnly="0" labelOnly="1" outline="0" fieldPosition="0">
        <references count="4">
          <reference field="0" count="1" selected="0">
            <x v="8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358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57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2"/>
          </reference>
          <reference field="6" count="1">
            <x v="1"/>
          </reference>
        </references>
      </pivotArea>
    </format>
    <format dxfId="356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355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54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1"/>
          </reference>
          <reference field="6" count="1">
            <x v="1"/>
          </reference>
        </references>
      </pivotArea>
    </format>
    <format dxfId="353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352">
      <pivotArea dataOnly="0" labelOnly="1" outline="0" fieldPosition="0">
        <references count="1">
          <reference field="1" count="0"/>
        </references>
      </pivotArea>
    </format>
    <format dxfId="351">
      <pivotArea dataOnly="0" labelOnly="1" grandCol="1" outline="0" fieldPosition="0"/>
    </format>
    <format dxfId="350">
      <pivotArea type="all" dataOnly="0" outline="0" fieldPosition="0"/>
    </format>
    <format dxfId="349">
      <pivotArea outline="0" collapsedLevelsAreSubtotals="1" fieldPosition="0"/>
    </format>
    <format dxfId="348">
      <pivotArea type="origin" dataOnly="0" labelOnly="1" outline="0" fieldPosition="0"/>
    </format>
    <format dxfId="347">
      <pivotArea field="1" type="button" dataOnly="0" labelOnly="1" outline="0" axis="axisCol" fieldPosition="0"/>
    </format>
    <format dxfId="346">
      <pivotArea type="topRight" dataOnly="0" labelOnly="1" outline="0" fieldPosition="0"/>
    </format>
    <format dxfId="345">
      <pivotArea field="0" type="button" dataOnly="0" labelOnly="1" outline="0" axis="axisRow" fieldPosition="0"/>
    </format>
    <format dxfId="344">
      <pivotArea field="3" type="button" dataOnly="0" labelOnly="1" outline="0" axis="axisRow" fieldPosition="1"/>
    </format>
    <format dxfId="343">
      <pivotArea field="5" type="button" dataOnly="0" labelOnly="1" outline="0" axis="axisRow" fieldPosition="2"/>
    </format>
    <format dxfId="342">
      <pivotArea field="6" type="button" dataOnly="0" labelOnly="1" outline="0" axis="axisRow" fieldPosition="3"/>
    </format>
    <format dxfId="341">
      <pivotArea dataOnly="0" labelOnly="1" outline="0" fieldPosition="0">
        <references count="1">
          <reference field="0" count="0"/>
        </references>
      </pivotArea>
    </format>
    <format dxfId="340">
      <pivotArea dataOnly="0" labelOnly="1" outline="0" fieldPosition="0">
        <references count="1">
          <reference field="0" count="0" defaultSubtotal="1"/>
        </references>
      </pivotArea>
    </format>
    <format dxfId="339">
      <pivotArea dataOnly="0" labelOnly="1" grandRow="1" outline="0" fieldPosition="0"/>
    </format>
    <format dxfId="338">
      <pivotArea dataOnly="0" labelOnly="1" outline="0" fieldPosition="0">
        <references count="2">
          <reference field="0" count="1" selected="0">
            <x v="0"/>
          </reference>
          <reference field="3" count="0"/>
        </references>
      </pivotArea>
    </format>
    <format dxfId="337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336">
      <pivotArea dataOnly="0" labelOnly="1" outline="0" fieldPosition="0">
        <references count="2">
          <reference field="0" count="1" selected="0">
            <x v="2"/>
          </reference>
          <reference field="3" count="0"/>
        </references>
      </pivotArea>
    </format>
    <format dxfId="335">
      <pivotArea dataOnly="0" labelOnly="1" outline="0" fieldPosition="0">
        <references count="2">
          <reference field="0" count="1" selected="0">
            <x v="3"/>
          </reference>
          <reference field="3" count="0"/>
        </references>
      </pivotArea>
    </format>
    <format dxfId="334">
      <pivotArea dataOnly="0" labelOnly="1" outline="0" fieldPosition="0">
        <references count="2">
          <reference field="0" count="1" selected="0">
            <x v="4"/>
          </reference>
          <reference field="3" count="0"/>
        </references>
      </pivotArea>
    </format>
    <format dxfId="333">
      <pivotArea dataOnly="0" labelOnly="1" outline="0" fieldPosition="0">
        <references count="2">
          <reference field="0" count="1" selected="0">
            <x v="5"/>
          </reference>
          <reference field="3" count="0"/>
        </references>
      </pivotArea>
    </format>
    <format dxfId="332">
      <pivotArea dataOnly="0" labelOnly="1" outline="0" fieldPosition="0">
        <references count="2">
          <reference field="0" count="1" selected="0">
            <x v="6"/>
          </reference>
          <reference field="3" count="0"/>
        </references>
      </pivotArea>
    </format>
    <format dxfId="331">
      <pivotArea dataOnly="0" labelOnly="1" outline="0" fieldPosition="0">
        <references count="2">
          <reference field="0" count="1" selected="0">
            <x v="7"/>
          </reference>
          <reference field="3" count="0"/>
        </references>
      </pivotArea>
    </format>
    <format dxfId="330">
      <pivotArea dataOnly="0" labelOnly="1" outline="0" fieldPosition="0">
        <references count="2">
          <reference field="0" count="1" selected="0">
            <x v="8"/>
          </reference>
          <reference field="3" count="0"/>
        </references>
      </pivotArea>
    </format>
    <format dxfId="329">
      <pivotArea dataOnly="0" labelOnly="1" outline="0" fieldPosition="0">
        <references count="2">
          <reference field="0" count="1" selected="0">
            <x v="9"/>
          </reference>
          <reference field="3" count="0"/>
        </references>
      </pivotArea>
    </format>
    <format dxfId="328">
      <pivotArea dataOnly="0" labelOnly="1" outline="0" fieldPosition="0">
        <references count="2">
          <reference field="0" count="1" selected="0">
            <x v="10"/>
          </reference>
          <reference field="3" count="0"/>
        </references>
      </pivotArea>
    </format>
    <format dxfId="327">
      <pivotArea dataOnly="0" labelOnly="1" outline="0" fieldPosition="0">
        <references count="3">
          <reference field="0" count="1" selected="0">
            <x v="0"/>
          </reference>
          <reference field="3" count="0" selected="0"/>
          <reference field="5" count="1">
            <x v="5"/>
          </reference>
        </references>
      </pivotArea>
    </format>
    <format dxfId="326">
      <pivotArea dataOnly="0" labelOnly="1" outline="0" fieldPosition="0">
        <references count="3">
          <reference field="0" count="1" selected="0">
            <x v="1"/>
          </reference>
          <reference field="3" count="0" selected="0"/>
          <reference field="5" count="2">
            <x v="0"/>
            <x v="3"/>
          </reference>
        </references>
      </pivotArea>
    </format>
    <format dxfId="325">
      <pivotArea dataOnly="0" labelOnly="1" outline="0" fieldPosition="0">
        <references count="3">
          <reference field="0" count="1" selected="0">
            <x v="2"/>
          </reference>
          <reference field="3" count="0" selected="0"/>
          <reference field="5" count="1">
            <x v="0"/>
          </reference>
        </references>
      </pivotArea>
    </format>
    <format dxfId="324">
      <pivotArea dataOnly="0" labelOnly="1" outline="0" fieldPosition="0">
        <references count="3">
          <reference field="0" count="1" selected="0">
            <x v="3"/>
          </reference>
          <reference field="3" count="0" selected="0"/>
          <reference field="5" count="1">
            <x v="0"/>
          </reference>
        </references>
      </pivotArea>
    </format>
    <format dxfId="323">
      <pivotArea dataOnly="0" labelOnly="1" outline="0" fieldPosition="0">
        <references count="3">
          <reference field="0" count="1" selected="0">
            <x v="4"/>
          </reference>
          <reference field="3" count="0" selected="0"/>
          <reference field="5" count="1">
            <x v="3"/>
          </reference>
        </references>
      </pivotArea>
    </format>
    <format dxfId="322">
      <pivotArea dataOnly="0" labelOnly="1" outline="0" fieldPosition="0">
        <references count="3">
          <reference field="0" count="1" selected="0">
            <x v="5"/>
          </reference>
          <reference field="3" count="0" selected="0"/>
          <reference field="5" count="2">
            <x v="2"/>
            <x v="5"/>
          </reference>
        </references>
      </pivotArea>
    </format>
    <format dxfId="321">
      <pivotArea dataOnly="0" labelOnly="1" outline="0" fieldPosition="0">
        <references count="3">
          <reference field="0" count="1" selected="0">
            <x v="6"/>
          </reference>
          <reference field="3" count="0" selected="0"/>
          <reference field="5" count="3">
            <x v="0"/>
            <x v="3"/>
            <x v="4"/>
          </reference>
        </references>
      </pivotArea>
    </format>
    <format dxfId="320">
      <pivotArea dataOnly="0" labelOnly="1" outline="0" fieldPosition="0">
        <references count="3">
          <reference field="0" count="1" selected="0">
            <x v="7"/>
          </reference>
          <reference field="3" count="0" selected="0"/>
          <reference field="5" count="1">
            <x v="0"/>
          </reference>
        </references>
      </pivotArea>
    </format>
    <format dxfId="319">
      <pivotArea dataOnly="0" labelOnly="1" outline="0" fieldPosition="0">
        <references count="3">
          <reference field="0" count="1" selected="0">
            <x v="8"/>
          </reference>
          <reference field="3" count="0" selected="0"/>
          <reference field="5" count="1">
            <x v="3"/>
          </reference>
        </references>
      </pivotArea>
    </format>
    <format dxfId="318">
      <pivotArea dataOnly="0" labelOnly="1" outline="0" fieldPosition="0">
        <references count="3">
          <reference field="0" count="1" selected="0">
            <x v="9"/>
          </reference>
          <reference field="3" count="0" selected="0"/>
          <reference field="5" count="3">
            <x v="0"/>
            <x v="2"/>
            <x v="5"/>
          </reference>
        </references>
      </pivotArea>
    </format>
    <format dxfId="317">
      <pivotArea dataOnly="0" labelOnly="1" outline="0" fieldPosition="0">
        <references count="3">
          <reference field="0" count="1" selected="0">
            <x v="10"/>
          </reference>
          <reference field="3" count="0" selected="0"/>
          <reference field="5" count="3">
            <x v="0"/>
            <x v="1"/>
            <x v="5"/>
          </reference>
        </references>
      </pivotArea>
    </format>
    <format dxfId="316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315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14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313">
      <pivotArea dataOnly="0" labelOnly="1" outline="0" fieldPosition="0">
        <references count="4">
          <reference field="0" count="1" selected="0">
            <x v="2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12">
      <pivotArea dataOnly="0" labelOnly="1" outline="0" fieldPosition="0">
        <references count="4">
          <reference field="0" count="1" selected="0">
            <x v="3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11">
      <pivotArea dataOnly="0" labelOnly="1" outline="0" fieldPosition="0">
        <references count="4">
          <reference field="0" count="1" selected="0">
            <x v="4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310">
      <pivotArea dataOnly="0" labelOnly="1" outline="0" fieldPosition="0">
        <references count="4">
          <reference field="0" count="1" selected="0">
            <x v="5"/>
          </reference>
          <reference field="3" count="0" selected="0"/>
          <reference field="5" count="1" selected="0">
            <x v="2"/>
          </reference>
          <reference field="6" count="1">
            <x v="1"/>
          </reference>
        </references>
      </pivotArea>
    </format>
    <format dxfId="309">
      <pivotArea dataOnly="0" labelOnly="1" outline="0" fieldPosition="0">
        <references count="4">
          <reference field="0" count="1" selected="0">
            <x v="5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308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07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306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4"/>
          </reference>
          <reference field="6" count="1">
            <x v="0"/>
          </reference>
        </references>
      </pivotArea>
    </format>
    <format dxfId="305">
      <pivotArea dataOnly="0" labelOnly="1" outline="0" fieldPosition="0">
        <references count="4">
          <reference field="0" count="1" selected="0">
            <x v="7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04">
      <pivotArea dataOnly="0" labelOnly="1" outline="0" fieldPosition="0">
        <references count="4">
          <reference field="0" count="1" selected="0">
            <x v="8"/>
          </reference>
          <reference field="3" count="0" selected="0"/>
          <reference field="5" count="1" selected="0">
            <x v="3"/>
          </reference>
          <reference field="6" count="1">
            <x v="1"/>
          </reference>
        </references>
      </pivotArea>
    </format>
    <format dxfId="303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302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2"/>
          </reference>
          <reference field="6" count="1">
            <x v="1"/>
          </reference>
        </references>
      </pivotArea>
    </format>
    <format dxfId="301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300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0"/>
          </reference>
          <reference field="6" count="1">
            <x v="1"/>
          </reference>
        </references>
      </pivotArea>
    </format>
    <format dxfId="299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1"/>
          </reference>
          <reference field="6" count="1">
            <x v="1"/>
          </reference>
        </references>
      </pivotArea>
    </format>
    <format dxfId="298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5"/>
          </reference>
          <reference field="6" count="1">
            <x v="1"/>
          </reference>
        </references>
      </pivotArea>
    </format>
    <format dxfId="297">
      <pivotArea dataOnly="0" labelOnly="1" outline="0" fieldPosition="0">
        <references count="1">
          <reference field="1" count="0"/>
        </references>
      </pivotArea>
    </format>
    <format dxfId="296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4D1915-EF98-4F37-9CCB-C3B235175360}" name="Tableau croisé dynamique6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2:K57" firstHeaderRow="1" firstDataRow="2" firstDataCol="4"/>
  <pivotFields count="8">
    <pivotField axis="axisRow" compact="0" outline="0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ubtotalTop="0" showAll="0" defaultSubtotal="0">
      <items count="6">
        <item x="4"/>
        <item x="3"/>
        <item x="0"/>
        <item x="1"/>
        <item x="2"/>
        <item x="5"/>
      </items>
    </pivotField>
    <pivotField compact="0" outline="0" showAll="0"/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/>
    <pivotField axis="axisRow" compact="0" outline="0" showAll="0" defaultSubtotal="0">
      <items count="5">
        <item x="0"/>
        <item x="4"/>
        <item x="3"/>
        <item sd="0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2"/>
        <item x="0"/>
      </items>
    </pivotField>
    <pivotField compact="0" outline="0" showAll="0"/>
  </pivotFields>
  <rowFields count="4">
    <field x="0"/>
    <field x="3"/>
    <field x="5"/>
    <field x="6"/>
  </rowFields>
  <rowItems count="54">
    <i>
      <x/>
      <x/>
      <x/>
      <x v="2"/>
    </i>
    <i r="2">
      <x v="3"/>
    </i>
    <i r="2">
      <x v="4"/>
      <x v="2"/>
    </i>
    <i t="default">
      <x/>
    </i>
    <i>
      <x v="1"/>
      <x/>
      <x/>
      <x v="2"/>
    </i>
    <i r="2">
      <x v="3"/>
    </i>
    <i t="default">
      <x v="1"/>
    </i>
    <i>
      <x v="2"/>
      <x/>
      <x/>
      <x/>
    </i>
    <i r="3">
      <x v="2"/>
    </i>
    <i t="default">
      <x v="2"/>
    </i>
    <i>
      <x v="3"/>
      <x/>
      <x v="2"/>
      <x v="2"/>
    </i>
    <i t="default">
      <x v="3"/>
    </i>
    <i>
      <x v="4"/>
      <x/>
      <x/>
      <x v="2"/>
    </i>
    <i t="default">
      <x v="4"/>
    </i>
    <i>
      <x v="5"/>
      <x/>
      <x/>
      <x v="2"/>
    </i>
    <i t="default">
      <x v="5"/>
    </i>
    <i>
      <x v="6"/>
      <x/>
      <x/>
      <x v="2"/>
    </i>
    <i t="default">
      <x v="6"/>
    </i>
    <i>
      <x v="7"/>
      <x/>
      <x v="1"/>
      <x v="2"/>
    </i>
    <i t="default">
      <x v="7"/>
    </i>
    <i>
      <x v="8"/>
      <x/>
      <x v="3"/>
    </i>
    <i t="default">
      <x v="8"/>
    </i>
    <i>
      <x v="9"/>
      <x/>
      <x v="4"/>
      <x v="2"/>
    </i>
    <i t="default">
      <x v="9"/>
    </i>
    <i>
      <x v="10"/>
      <x/>
      <x/>
      <x v="2"/>
    </i>
    <i t="default">
      <x v="10"/>
    </i>
    <i>
      <x v="11"/>
      <x/>
      <x/>
      <x v="2"/>
    </i>
    <i t="default">
      <x v="11"/>
    </i>
    <i>
      <x v="12"/>
      <x/>
      <x/>
      <x v="2"/>
    </i>
    <i t="default">
      <x v="12"/>
    </i>
    <i>
      <x v="13"/>
      <x/>
      <x/>
      <x v="1"/>
    </i>
    <i r="3">
      <x v="2"/>
    </i>
    <i r="2">
      <x v="4"/>
      <x v="2"/>
    </i>
    <i t="default">
      <x v="13"/>
    </i>
    <i>
      <x v="14"/>
      <x/>
      <x/>
      <x v="2"/>
    </i>
    <i t="default">
      <x v="14"/>
    </i>
    <i>
      <x v="15"/>
      <x/>
      <x/>
      <x v="2"/>
    </i>
    <i t="default">
      <x v="15"/>
    </i>
    <i>
      <x v="16"/>
      <x/>
      <x/>
      <x v="2"/>
    </i>
    <i t="default">
      <x v="16"/>
    </i>
    <i>
      <x v="17"/>
      <x/>
      <x/>
      <x v="2"/>
    </i>
    <i r="2">
      <x v="3"/>
    </i>
    <i t="default">
      <x v="17"/>
    </i>
    <i>
      <x v="18"/>
      <x/>
      <x/>
      <x v="2"/>
    </i>
    <i t="default">
      <x v="18"/>
    </i>
    <i>
      <x v="19"/>
      <x/>
      <x/>
      <x v="2"/>
    </i>
    <i t="default">
      <x v="19"/>
    </i>
    <i>
      <x v="20"/>
      <x/>
      <x v="3"/>
    </i>
    <i t="default">
      <x v="20"/>
    </i>
    <i>
      <x v="21"/>
      <x/>
      <x/>
      <x v="2"/>
    </i>
    <i t="default">
      <x v="21"/>
    </i>
    <i>
      <x v="22"/>
      <x/>
      <x v="3"/>
    </i>
    <i t="default">
      <x v="22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omme de SURFACE" fld="4" baseField="0" baseItem="0"/>
  </dataFields>
  <formats count="296">
    <format dxfId="295">
      <pivotArea outline="0" collapsedLevelsAreSubtotals="1" fieldPosition="0"/>
    </format>
    <format dxfId="294">
      <pivotArea field="0" type="button" dataOnly="0" labelOnly="1" outline="0" axis="axisRow" fieldPosition="0"/>
    </format>
    <format dxfId="293">
      <pivotArea field="3" type="button" dataOnly="0" labelOnly="1" outline="0" axis="axisRow" fieldPosition="1"/>
    </format>
    <format dxfId="292">
      <pivotArea field="5" type="button" dataOnly="0" labelOnly="1" outline="0" axis="axisRow" fieldPosition="2"/>
    </format>
    <format dxfId="291">
      <pivotArea field="6" type="button" dataOnly="0" labelOnly="1" outline="0" axis="axisRow" fieldPosition="3"/>
    </format>
    <format dxfId="290">
      <pivotArea dataOnly="0" labelOnly="1" outline="0" fieldPosition="0">
        <references count="1">
          <reference field="0" count="0"/>
        </references>
      </pivotArea>
    </format>
    <format dxfId="289">
      <pivotArea dataOnly="0" labelOnly="1" outline="0" fieldPosition="0">
        <references count="1">
          <reference field="0" count="0" defaultSubtotal="1"/>
        </references>
      </pivotArea>
    </format>
    <format dxfId="288">
      <pivotArea dataOnly="0" labelOnly="1" grandRow="1" outline="0" fieldPosition="0"/>
    </format>
    <format dxfId="287">
      <pivotArea dataOnly="0" labelOnly="1" outline="0" fieldPosition="0">
        <references count="2">
          <reference field="0" count="1" selected="0">
            <x v="0"/>
          </reference>
          <reference field="3" count="0"/>
        </references>
      </pivotArea>
    </format>
    <format dxfId="286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285">
      <pivotArea dataOnly="0" labelOnly="1" outline="0" fieldPosition="0">
        <references count="2">
          <reference field="0" count="1" selected="0">
            <x v="2"/>
          </reference>
          <reference field="3" count="0"/>
        </references>
      </pivotArea>
    </format>
    <format dxfId="284">
      <pivotArea dataOnly="0" labelOnly="1" outline="0" fieldPosition="0">
        <references count="2">
          <reference field="0" count="1" selected="0">
            <x v="3"/>
          </reference>
          <reference field="3" count="0"/>
        </references>
      </pivotArea>
    </format>
    <format dxfId="283">
      <pivotArea dataOnly="0" labelOnly="1" outline="0" fieldPosition="0">
        <references count="2">
          <reference field="0" count="1" selected="0">
            <x v="4"/>
          </reference>
          <reference field="3" count="0"/>
        </references>
      </pivotArea>
    </format>
    <format dxfId="282">
      <pivotArea dataOnly="0" labelOnly="1" outline="0" fieldPosition="0">
        <references count="2">
          <reference field="0" count="1" selected="0">
            <x v="5"/>
          </reference>
          <reference field="3" count="0"/>
        </references>
      </pivotArea>
    </format>
    <format dxfId="281">
      <pivotArea dataOnly="0" labelOnly="1" outline="0" fieldPosition="0">
        <references count="2">
          <reference field="0" count="1" selected="0">
            <x v="6"/>
          </reference>
          <reference field="3" count="0"/>
        </references>
      </pivotArea>
    </format>
    <format dxfId="280">
      <pivotArea dataOnly="0" labelOnly="1" outline="0" fieldPosition="0">
        <references count="2">
          <reference field="0" count="1" selected="0">
            <x v="7"/>
          </reference>
          <reference field="3" count="0"/>
        </references>
      </pivotArea>
    </format>
    <format dxfId="279">
      <pivotArea dataOnly="0" labelOnly="1" outline="0" fieldPosition="0">
        <references count="2">
          <reference field="0" count="1" selected="0">
            <x v="8"/>
          </reference>
          <reference field="3" count="0"/>
        </references>
      </pivotArea>
    </format>
    <format dxfId="278">
      <pivotArea dataOnly="0" labelOnly="1" outline="0" fieldPosition="0">
        <references count="2">
          <reference field="0" count="1" selected="0">
            <x v="9"/>
          </reference>
          <reference field="3" count="0"/>
        </references>
      </pivotArea>
    </format>
    <format dxfId="277">
      <pivotArea dataOnly="0" labelOnly="1" outline="0" fieldPosition="0">
        <references count="2">
          <reference field="0" count="1" selected="0">
            <x v="10"/>
          </reference>
          <reference field="3" count="0"/>
        </references>
      </pivotArea>
    </format>
    <format dxfId="276">
      <pivotArea dataOnly="0" labelOnly="1" outline="0" fieldPosition="0">
        <references count="2">
          <reference field="0" count="1" selected="0">
            <x v="11"/>
          </reference>
          <reference field="3" count="0"/>
        </references>
      </pivotArea>
    </format>
    <format dxfId="275">
      <pivotArea dataOnly="0" labelOnly="1" outline="0" fieldPosition="0">
        <references count="2">
          <reference field="0" count="1" selected="0">
            <x v="12"/>
          </reference>
          <reference field="3" count="0"/>
        </references>
      </pivotArea>
    </format>
    <format dxfId="274">
      <pivotArea dataOnly="0" labelOnly="1" outline="0" fieldPosition="0">
        <references count="2">
          <reference field="0" count="1" selected="0">
            <x v="13"/>
          </reference>
          <reference field="3" count="0"/>
        </references>
      </pivotArea>
    </format>
    <format dxfId="273">
      <pivotArea dataOnly="0" labelOnly="1" outline="0" fieldPosition="0">
        <references count="2">
          <reference field="0" count="1" selected="0">
            <x v="14"/>
          </reference>
          <reference field="3" count="0"/>
        </references>
      </pivotArea>
    </format>
    <format dxfId="272">
      <pivotArea dataOnly="0" labelOnly="1" outline="0" fieldPosition="0">
        <references count="2">
          <reference field="0" count="1" selected="0">
            <x v="15"/>
          </reference>
          <reference field="3" count="0"/>
        </references>
      </pivotArea>
    </format>
    <format dxfId="271">
      <pivotArea dataOnly="0" labelOnly="1" outline="0" fieldPosition="0">
        <references count="2">
          <reference field="0" count="1" selected="0">
            <x v="16"/>
          </reference>
          <reference field="3" count="0"/>
        </references>
      </pivotArea>
    </format>
    <format dxfId="270">
      <pivotArea dataOnly="0" labelOnly="1" outline="0" fieldPosition="0">
        <references count="2">
          <reference field="0" count="1" selected="0">
            <x v="17"/>
          </reference>
          <reference field="3" count="0"/>
        </references>
      </pivotArea>
    </format>
    <format dxfId="269">
      <pivotArea dataOnly="0" labelOnly="1" outline="0" fieldPosition="0">
        <references count="2">
          <reference field="0" count="1" selected="0">
            <x v="18"/>
          </reference>
          <reference field="3" count="0"/>
        </references>
      </pivotArea>
    </format>
    <format dxfId="268">
      <pivotArea dataOnly="0" labelOnly="1" outline="0" fieldPosition="0">
        <references count="2">
          <reference field="0" count="1" selected="0">
            <x v="19"/>
          </reference>
          <reference field="3" count="0"/>
        </references>
      </pivotArea>
    </format>
    <format dxfId="267">
      <pivotArea dataOnly="0" labelOnly="1" outline="0" fieldPosition="0">
        <references count="2">
          <reference field="0" count="1" selected="0">
            <x v="20"/>
          </reference>
          <reference field="3" count="0"/>
        </references>
      </pivotArea>
    </format>
    <format dxfId="266">
      <pivotArea dataOnly="0" labelOnly="1" outline="0" fieldPosition="0">
        <references count="2">
          <reference field="0" count="1" selected="0">
            <x v="21"/>
          </reference>
          <reference field="3" count="0"/>
        </references>
      </pivotArea>
    </format>
    <format dxfId="265">
      <pivotArea dataOnly="0" labelOnly="1" outline="0" fieldPosition="0">
        <references count="2">
          <reference field="0" count="1" selected="0">
            <x v="22"/>
          </reference>
          <reference field="3" count="0"/>
        </references>
      </pivotArea>
    </format>
    <format dxfId="264">
      <pivotArea dataOnly="0" labelOnly="1" outline="0" fieldPosition="0">
        <references count="3">
          <reference field="0" count="1" selected="0">
            <x v="0"/>
          </reference>
          <reference field="3" count="0" selected="0"/>
          <reference field="5" count="3">
            <x v="0"/>
            <x v="3"/>
            <x v="4"/>
          </reference>
        </references>
      </pivotArea>
    </format>
    <format dxfId="263">
      <pivotArea dataOnly="0" labelOnly="1" outline="0" fieldPosition="0">
        <references count="3">
          <reference field="0" count="1" selected="0">
            <x v="1"/>
          </reference>
          <reference field="3" count="0" selected="0"/>
          <reference field="5" count="2">
            <x v="0"/>
            <x v="3"/>
          </reference>
        </references>
      </pivotArea>
    </format>
    <format dxfId="262">
      <pivotArea dataOnly="0" labelOnly="1" outline="0" fieldPosition="0">
        <references count="3">
          <reference field="0" count="1" selected="0">
            <x v="2"/>
          </reference>
          <reference field="3" count="0" selected="0"/>
          <reference field="5" count="1">
            <x v="0"/>
          </reference>
        </references>
      </pivotArea>
    </format>
    <format dxfId="261">
      <pivotArea dataOnly="0" labelOnly="1" outline="0" fieldPosition="0">
        <references count="3">
          <reference field="0" count="1" selected="0">
            <x v="3"/>
          </reference>
          <reference field="3" count="0" selected="0"/>
          <reference field="5" count="1">
            <x v="2"/>
          </reference>
        </references>
      </pivotArea>
    </format>
    <format dxfId="260">
      <pivotArea dataOnly="0" labelOnly="1" outline="0" fieldPosition="0">
        <references count="3">
          <reference field="0" count="1" selected="0">
            <x v="4"/>
          </reference>
          <reference field="3" count="0" selected="0"/>
          <reference field="5" count="1">
            <x v="0"/>
          </reference>
        </references>
      </pivotArea>
    </format>
    <format dxfId="259">
      <pivotArea dataOnly="0" labelOnly="1" outline="0" fieldPosition="0">
        <references count="3">
          <reference field="0" count="1" selected="0">
            <x v="5"/>
          </reference>
          <reference field="3" count="0" selected="0"/>
          <reference field="5" count="1">
            <x v="0"/>
          </reference>
        </references>
      </pivotArea>
    </format>
    <format dxfId="258">
      <pivotArea dataOnly="0" labelOnly="1" outline="0" fieldPosition="0">
        <references count="3">
          <reference field="0" count="1" selected="0">
            <x v="6"/>
          </reference>
          <reference field="3" count="0" selected="0"/>
          <reference field="5" count="1">
            <x v="0"/>
          </reference>
        </references>
      </pivotArea>
    </format>
    <format dxfId="257">
      <pivotArea dataOnly="0" labelOnly="1" outline="0" fieldPosition="0">
        <references count="3">
          <reference field="0" count="1" selected="0">
            <x v="7"/>
          </reference>
          <reference field="3" count="0" selected="0"/>
          <reference field="5" count="1">
            <x v="1"/>
          </reference>
        </references>
      </pivotArea>
    </format>
    <format dxfId="256">
      <pivotArea dataOnly="0" labelOnly="1" outline="0" fieldPosition="0">
        <references count="3">
          <reference field="0" count="1" selected="0">
            <x v="8"/>
          </reference>
          <reference field="3" count="0" selected="0"/>
          <reference field="5" count="1">
            <x v="3"/>
          </reference>
        </references>
      </pivotArea>
    </format>
    <format dxfId="255">
      <pivotArea dataOnly="0" labelOnly="1" outline="0" fieldPosition="0">
        <references count="3">
          <reference field="0" count="1" selected="0">
            <x v="9"/>
          </reference>
          <reference field="3" count="0" selected="0"/>
          <reference field="5" count="1">
            <x v="4"/>
          </reference>
        </references>
      </pivotArea>
    </format>
    <format dxfId="254">
      <pivotArea dataOnly="0" labelOnly="1" outline="0" fieldPosition="0">
        <references count="3">
          <reference field="0" count="1" selected="0">
            <x v="10"/>
          </reference>
          <reference field="3" count="0" selected="0"/>
          <reference field="5" count="1">
            <x v="0"/>
          </reference>
        </references>
      </pivotArea>
    </format>
    <format dxfId="253">
      <pivotArea dataOnly="0" labelOnly="1" outline="0" fieldPosition="0">
        <references count="3">
          <reference field="0" count="1" selected="0">
            <x v="11"/>
          </reference>
          <reference field="3" count="0" selected="0"/>
          <reference field="5" count="1">
            <x v="0"/>
          </reference>
        </references>
      </pivotArea>
    </format>
    <format dxfId="252">
      <pivotArea dataOnly="0" labelOnly="1" outline="0" fieldPosition="0">
        <references count="3">
          <reference field="0" count="1" selected="0">
            <x v="12"/>
          </reference>
          <reference field="3" count="0" selected="0"/>
          <reference field="5" count="1">
            <x v="0"/>
          </reference>
        </references>
      </pivotArea>
    </format>
    <format dxfId="251">
      <pivotArea dataOnly="0" labelOnly="1" outline="0" fieldPosition="0">
        <references count="3">
          <reference field="0" count="1" selected="0">
            <x v="13"/>
          </reference>
          <reference field="3" count="0" selected="0"/>
          <reference field="5" count="2">
            <x v="0"/>
            <x v="4"/>
          </reference>
        </references>
      </pivotArea>
    </format>
    <format dxfId="250">
      <pivotArea dataOnly="0" labelOnly="1" outline="0" fieldPosition="0">
        <references count="3">
          <reference field="0" count="1" selected="0">
            <x v="14"/>
          </reference>
          <reference field="3" count="0" selected="0"/>
          <reference field="5" count="1">
            <x v="0"/>
          </reference>
        </references>
      </pivotArea>
    </format>
    <format dxfId="249">
      <pivotArea dataOnly="0" labelOnly="1" outline="0" fieldPosition="0">
        <references count="3">
          <reference field="0" count="1" selected="0">
            <x v="15"/>
          </reference>
          <reference field="3" count="0" selected="0"/>
          <reference field="5" count="1">
            <x v="0"/>
          </reference>
        </references>
      </pivotArea>
    </format>
    <format dxfId="248">
      <pivotArea dataOnly="0" labelOnly="1" outline="0" fieldPosition="0">
        <references count="3">
          <reference field="0" count="1" selected="0">
            <x v="16"/>
          </reference>
          <reference field="3" count="0" selected="0"/>
          <reference field="5" count="1">
            <x v="0"/>
          </reference>
        </references>
      </pivotArea>
    </format>
    <format dxfId="247">
      <pivotArea dataOnly="0" labelOnly="1" outline="0" fieldPosition="0">
        <references count="3">
          <reference field="0" count="1" selected="0">
            <x v="17"/>
          </reference>
          <reference field="3" count="0" selected="0"/>
          <reference field="5" count="2">
            <x v="0"/>
            <x v="3"/>
          </reference>
        </references>
      </pivotArea>
    </format>
    <format dxfId="246">
      <pivotArea dataOnly="0" labelOnly="1" outline="0" fieldPosition="0">
        <references count="3">
          <reference field="0" count="1" selected="0">
            <x v="18"/>
          </reference>
          <reference field="3" count="0" selected="0"/>
          <reference field="5" count="1">
            <x v="0"/>
          </reference>
        </references>
      </pivotArea>
    </format>
    <format dxfId="245">
      <pivotArea dataOnly="0" labelOnly="1" outline="0" fieldPosition="0">
        <references count="3">
          <reference field="0" count="1" selected="0">
            <x v="19"/>
          </reference>
          <reference field="3" count="0" selected="0"/>
          <reference field="5" count="1">
            <x v="0"/>
          </reference>
        </references>
      </pivotArea>
    </format>
    <format dxfId="244">
      <pivotArea dataOnly="0" labelOnly="1" outline="0" fieldPosition="0">
        <references count="3">
          <reference field="0" count="1" selected="0">
            <x v="20"/>
          </reference>
          <reference field="3" count="0" selected="0"/>
          <reference field="5" count="1">
            <x v="3"/>
          </reference>
        </references>
      </pivotArea>
    </format>
    <format dxfId="243">
      <pivotArea dataOnly="0" labelOnly="1" outline="0" fieldPosition="0">
        <references count="3">
          <reference field="0" count="1" selected="0">
            <x v="21"/>
          </reference>
          <reference field="3" count="0" selected="0"/>
          <reference field="5" count="1">
            <x v="0"/>
          </reference>
        </references>
      </pivotArea>
    </format>
    <format dxfId="242">
      <pivotArea dataOnly="0" labelOnly="1" outline="0" fieldPosition="0">
        <references count="3">
          <reference field="0" count="1" selected="0">
            <x v="22"/>
          </reference>
          <reference field="3" count="0" selected="0"/>
          <reference field="5" count="1">
            <x v="3"/>
          </reference>
        </references>
      </pivotArea>
    </format>
    <format dxfId="241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40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3"/>
          </reference>
          <reference field="6" count="1">
            <x v="2"/>
          </reference>
        </references>
      </pivotArea>
    </format>
    <format dxfId="239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4"/>
          </reference>
          <reference field="6" count="1">
            <x v="2"/>
          </reference>
        </references>
      </pivotArea>
    </format>
    <format dxfId="238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37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3"/>
          </reference>
          <reference field="6" count="1">
            <x v="2"/>
          </reference>
        </references>
      </pivotArea>
    </format>
    <format dxfId="236">
      <pivotArea dataOnly="0" labelOnly="1" outline="0" fieldPosition="0">
        <references count="4">
          <reference field="0" count="1" selected="0">
            <x v="2"/>
          </reference>
          <reference field="3" count="0" selected="0"/>
          <reference field="5" count="1" selected="0">
            <x v="0"/>
          </reference>
          <reference field="6" count="2">
            <x v="0"/>
            <x v="2"/>
          </reference>
        </references>
      </pivotArea>
    </format>
    <format dxfId="235">
      <pivotArea dataOnly="0" labelOnly="1" outline="0" fieldPosition="0">
        <references count="4">
          <reference field="0" count="1" selected="0">
            <x v="3"/>
          </reference>
          <reference field="3" count="0" selected="0"/>
          <reference field="5" count="1" selected="0">
            <x v="2"/>
          </reference>
          <reference field="6" count="1">
            <x v="2"/>
          </reference>
        </references>
      </pivotArea>
    </format>
    <format dxfId="234">
      <pivotArea dataOnly="0" labelOnly="1" outline="0" fieldPosition="0">
        <references count="4">
          <reference field="0" count="1" selected="0">
            <x v="4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33">
      <pivotArea dataOnly="0" labelOnly="1" outline="0" fieldPosition="0">
        <references count="4">
          <reference field="0" count="1" selected="0">
            <x v="5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32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31">
      <pivotArea dataOnly="0" labelOnly="1" outline="0" fieldPosition="0">
        <references count="4">
          <reference field="0" count="1" selected="0">
            <x v="7"/>
          </reference>
          <reference field="3" count="0" selected="0"/>
          <reference field="5" count="1" selected="0">
            <x v="1"/>
          </reference>
          <reference field="6" count="1">
            <x v="2"/>
          </reference>
        </references>
      </pivotArea>
    </format>
    <format dxfId="230">
      <pivotArea dataOnly="0" labelOnly="1" outline="0" fieldPosition="0">
        <references count="4">
          <reference field="0" count="1" selected="0">
            <x v="8"/>
          </reference>
          <reference field="3" count="0" selected="0"/>
          <reference field="5" count="1" selected="0">
            <x v="3"/>
          </reference>
          <reference field="6" count="1">
            <x v="2"/>
          </reference>
        </references>
      </pivotArea>
    </format>
    <format dxfId="229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4"/>
          </reference>
          <reference field="6" count="1">
            <x v="2"/>
          </reference>
        </references>
      </pivotArea>
    </format>
    <format dxfId="228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27">
      <pivotArea dataOnly="0" labelOnly="1" outline="0" fieldPosition="0">
        <references count="4">
          <reference field="0" count="1" selected="0">
            <x v="11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26">
      <pivotArea dataOnly="0" labelOnly="1" outline="0" fieldPosition="0">
        <references count="4">
          <reference field="0" count="1" selected="0">
            <x v="12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25">
      <pivotArea dataOnly="0" labelOnly="1" outline="0" fieldPosition="0">
        <references count="4">
          <reference field="0" count="1" selected="0">
            <x v="13"/>
          </reference>
          <reference field="3" count="0" selected="0"/>
          <reference field="5" count="1" selected="0">
            <x v="0"/>
          </reference>
          <reference field="6" count="2">
            <x v="1"/>
            <x v="2"/>
          </reference>
        </references>
      </pivotArea>
    </format>
    <format dxfId="224">
      <pivotArea dataOnly="0" labelOnly="1" outline="0" fieldPosition="0">
        <references count="4">
          <reference field="0" count="1" selected="0">
            <x v="13"/>
          </reference>
          <reference field="3" count="0" selected="0"/>
          <reference field="5" count="1" selected="0">
            <x v="4"/>
          </reference>
          <reference field="6" count="1">
            <x v="2"/>
          </reference>
        </references>
      </pivotArea>
    </format>
    <format dxfId="223">
      <pivotArea dataOnly="0" labelOnly="1" outline="0" fieldPosition="0">
        <references count="4">
          <reference field="0" count="1" selected="0">
            <x v="14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22">
      <pivotArea dataOnly="0" labelOnly="1" outline="0" fieldPosition="0">
        <references count="4">
          <reference field="0" count="1" selected="0">
            <x v="15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21">
      <pivotArea dataOnly="0" labelOnly="1" outline="0" fieldPosition="0">
        <references count="4">
          <reference field="0" count="1" selected="0">
            <x v="16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20">
      <pivotArea dataOnly="0" labelOnly="1" outline="0" fieldPosition="0">
        <references count="4">
          <reference field="0" count="1" selected="0">
            <x v="17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19">
      <pivotArea dataOnly="0" labelOnly="1" outline="0" fieldPosition="0">
        <references count="4">
          <reference field="0" count="1" selected="0">
            <x v="17"/>
          </reference>
          <reference field="3" count="0" selected="0"/>
          <reference field="5" count="1" selected="0">
            <x v="3"/>
          </reference>
          <reference field="6" count="1">
            <x v="2"/>
          </reference>
        </references>
      </pivotArea>
    </format>
    <format dxfId="218">
      <pivotArea dataOnly="0" labelOnly="1" outline="0" fieldPosition="0">
        <references count="4">
          <reference field="0" count="1" selected="0">
            <x v="18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17">
      <pivotArea dataOnly="0" labelOnly="1" outline="0" fieldPosition="0">
        <references count="4">
          <reference field="0" count="1" selected="0">
            <x v="19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16">
      <pivotArea dataOnly="0" labelOnly="1" outline="0" fieldPosition="0">
        <references count="4">
          <reference field="0" count="1" selected="0">
            <x v="20"/>
          </reference>
          <reference field="3" count="0" selected="0"/>
          <reference field="5" count="1" selected="0">
            <x v="3"/>
          </reference>
          <reference field="6" count="1">
            <x v="0"/>
          </reference>
        </references>
      </pivotArea>
    </format>
    <format dxfId="215">
      <pivotArea dataOnly="0" labelOnly="1" outline="0" fieldPosition="0">
        <references count="4">
          <reference field="0" count="1" selected="0">
            <x v="21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14">
      <pivotArea dataOnly="0" labelOnly="1" outline="0" fieldPosition="0">
        <references count="4">
          <reference field="0" count="1" selected="0">
            <x v="22"/>
          </reference>
          <reference field="3" count="0" selected="0"/>
          <reference field="5" count="1" selected="0">
            <x v="3"/>
          </reference>
          <reference field="6" count="1">
            <x v="2"/>
          </reference>
        </references>
      </pivotArea>
    </format>
    <format dxfId="213">
      <pivotArea dataOnly="0" labelOnly="1" outline="0" fieldPosition="0">
        <references count="1">
          <reference field="1" count="0"/>
        </references>
      </pivotArea>
    </format>
    <format dxfId="212">
      <pivotArea dataOnly="0" labelOnly="1" grandCol="1" outline="0" fieldPosition="0"/>
    </format>
    <format dxfId="211">
      <pivotArea outline="0" fieldPosition="0">
        <references count="1">
          <reference field="0" count="1" selected="0" defaultSubtotal="1">
            <x v="0"/>
          </reference>
        </references>
      </pivotArea>
    </format>
    <format dxfId="210">
      <pivotArea dataOnly="0" labelOnly="1" outline="0" fieldPosition="0">
        <references count="1">
          <reference field="0" count="1" defaultSubtotal="1">
            <x v="0"/>
          </reference>
        </references>
      </pivotArea>
    </format>
    <format dxfId="209">
      <pivotArea outline="0" fieldPosition="0">
        <references count="1">
          <reference field="0" count="1" selected="0" defaultSubtotal="1">
            <x v="1"/>
          </reference>
        </references>
      </pivotArea>
    </format>
    <format dxfId="208">
      <pivotArea dataOnly="0" labelOnly="1" outline="0" fieldPosition="0">
        <references count="1">
          <reference field="0" count="1" defaultSubtotal="1">
            <x v="1"/>
          </reference>
        </references>
      </pivotArea>
    </format>
    <format dxfId="207">
      <pivotArea outline="0" fieldPosition="0">
        <references count="1">
          <reference field="0" count="1" selected="0" defaultSubtotal="1">
            <x v="2"/>
          </reference>
        </references>
      </pivotArea>
    </format>
    <format dxfId="206">
      <pivotArea dataOnly="0" labelOnly="1" outline="0" fieldPosition="0">
        <references count="1">
          <reference field="0" count="1" defaultSubtotal="1">
            <x v="2"/>
          </reference>
        </references>
      </pivotArea>
    </format>
    <format dxfId="205">
      <pivotArea outline="0" fieldPosition="0">
        <references count="1">
          <reference field="0" count="1" selected="0" defaultSubtotal="1">
            <x v="3"/>
          </reference>
        </references>
      </pivotArea>
    </format>
    <format dxfId="204">
      <pivotArea dataOnly="0" labelOnly="1" outline="0" fieldPosition="0">
        <references count="1">
          <reference field="0" count="1" defaultSubtotal="1">
            <x v="3"/>
          </reference>
        </references>
      </pivotArea>
    </format>
    <format dxfId="203">
      <pivotArea outline="0" fieldPosition="0">
        <references count="1">
          <reference field="0" count="1" selected="0" defaultSubtotal="1">
            <x v="4"/>
          </reference>
        </references>
      </pivotArea>
    </format>
    <format dxfId="202">
      <pivotArea dataOnly="0" labelOnly="1" outline="0" fieldPosition="0">
        <references count="1">
          <reference field="0" count="1" defaultSubtotal="1">
            <x v="4"/>
          </reference>
        </references>
      </pivotArea>
    </format>
    <format dxfId="201">
      <pivotArea outline="0" fieldPosition="0">
        <references count="1">
          <reference field="0" count="1" selected="0" defaultSubtotal="1">
            <x v="5"/>
          </reference>
        </references>
      </pivotArea>
    </format>
    <format dxfId="200">
      <pivotArea dataOnly="0" labelOnly="1" outline="0" fieldPosition="0">
        <references count="1">
          <reference field="0" count="1" defaultSubtotal="1">
            <x v="5"/>
          </reference>
        </references>
      </pivotArea>
    </format>
    <format dxfId="199">
      <pivotArea outline="0" fieldPosition="0">
        <references count="1">
          <reference field="0" count="1" selected="0" defaultSubtotal="1">
            <x v="6"/>
          </reference>
        </references>
      </pivotArea>
    </format>
    <format dxfId="198">
      <pivotArea dataOnly="0" labelOnly="1" outline="0" fieldPosition="0">
        <references count="1">
          <reference field="0" count="1" defaultSubtotal="1">
            <x v="6"/>
          </reference>
        </references>
      </pivotArea>
    </format>
    <format dxfId="197">
      <pivotArea outline="0" fieldPosition="0">
        <references count="1">
          <reference field="0" count="1" selected="0" defaultSubtotal="1">
            <x v="7"/>
          </reference>
        </references>
      </pivotArea>
    </format>
    <format dxfId="196">
      <pivotArea dataOnly="0" labelOnly="1" outline="0" fieldPosition="0">
        <references count="1">
          <reference field="0" count="1" defaultSubtotal="1">
            <x v="7"/>
          </reference>
        </references>
      </pivotArea>
    </format>
    <format dxfId="195">
      <pivotArea outline="0" fieldPosition="0">
        <references count="1">
          <reference field="0" count="1" selected="0" defaultSubtotal="1">
            <x v="8"/>
          </reference>
        </references>
      </pivotArea>
    </format>
    <format dxfId="194">
      <pivotArea dataOnly="0" labelOnly="1" outline="0" fieldPosition="0">
        <references count="1">
          <reference field="0" count="1" defaultSubtotal="1">
            <x v="8"/>
          </reference>
        </references>
      </pivotArea>
    </format>
    <format dxfId="193">
      <pivotArea outline="0" fieldPosition="0">
        <references count="1">
          <reference field="0" count="1" selected="0" defaultSubtotal="1">
            <x v="10"/>
          </reference>
        </references>
      </pivotArea>
    </format>
    <format dxfId="192">
      <pivotArea dataOnly="0" labelOnly="1" outline="0" fieldPosition="0">
        <references count="1">
          <reference field="0" count="1" defaultSubtotal="1">
            <x v="10"/>
          </reference>
        </references>
      </pivotArea>
    </format>
    <format dxfId="191">
      <pivotArea outline="0" fieldPosition="0">
        <references count="1">
          <reference field="0" count="1" selected="0" defaultSubtotal="1">
            <x v="11"/>
          </reference>
        </references>
      </pivotArea>
    </format>
    <format dxfId="190">
      <pivotArea dataOnly="0" labelOnly="1" outline="0" fieldPosition="0">
        <references count="1">
          <reference field="0" count="1" defaultSubtotal="1">
            <x v="11"/>
          </reference>
        </references>
      </pivotArea>
    </format>
    <format dxfId="189">
      <pivotArea outline="0" fieldPosition="0">
        <references count="1">
          <reference field="0" count="1" selected="0" defaultSubtotal="1">
            <x v="12"/>
          </reference>
        </references>
      </pivotArea>
    </format>
    <format dxfId="188">
      <pivotArea dataOnly="0" labelOnly="1" outline="0" fieldPosition="0">
        <references count="1">
          <reference field="0" count="1" defaultSubtotal="1">
            <x v="12"/>
          </reference>
        </references>
      </pivotArea>
    </format>
    <format dxfId="187">
      <pivotArea outline="0" fieldPosition="0">
        <references count="1">
          <reference field="0" count="1" selected="0" defaultSubtotal="1">
            <x v="13"/>
          </reference>
        </references>
      </pivotArea>
    </format>
    <format dxfId="186">
      <pivotArea dataOnly="0" labelOnly="1" outline="0" fieldPosition="0">
        <references count="1">
          <reference field="0" count="1" defaultSubtotal="1">
            <x v="13"/>
          </reference>
        </references>
      </pivotArea>
    </format>
    <format dxfId="185">
      <pivotArea outline="0" fieldPosition="0">
        <references count="1">
          <reference field="0" count="1" selected="0" defaultSubtotal="1">
            <x v="15"/>
          </reference>
        </references>
      </pivotArea>
    </format>
    <format dxfId="184">
      <pivotArea dataOnly="0" labelOnly="1" outline="0" fieldPosition="0">
        <references count="1">
          <reference field="0" count="1" defaultSubtotal="1">
            <x v="15"/>
          </reference>
        </references>
      </pivotArea>
    </format>
    <format dxfId="183">
      <pivotArea outline="0" fieldPosition="0">
        <references count="1">
          <reference field="0" count="1" selected="0" defaultSubtotal="1">
            <x v="16"/>
          </reference>
        </references>
      </pivotArea>
    </format>
    <format dxfId="182">
      <pivotArea dataOnly="0" labelOnly="1" outline="0" fieldPosition="0">
        <references count="1">
          <reference field="0" count="1" defaultSubtotal="1">
            <x v="16"/>
          </reference>
        </references>
      </pivotArea>
    </format>
    <format dxfId="181">
      <pivotArea outline="0" fieldPosition="0">
        <references count="1">
          <reference field="0" count="1" selected="0" defaultSubtotal="1">
            <x v="17"/>
          </reference>
        </references>
      </pivotArea>
    </format>
    <format dxfId="180">
      <pivotArea dataOnly="0" labelOnly="1" outline="0" fieldPosition="0">
        <references count="1">
          <reference field="0" count="1" defaultSubtotal="1">
            <x v="17"/>
          </reference>
        </references>
      </pivotArea>
    </format>
    <format dxfId="179">
      <pivotArea outline="0" fieldPosition="0">
        <references count="1">
          <reference field="0" count="1" selected="0" defaultSubtotal="1">
            <x v="18"/>
          </reference>
        </references>
      </pivotArea>
    </format>
    <format dxfId="178">
      <pivotArea dataOnly="0" labelOnly="1" outline="0" fieldPosition="0">
        <references count="1">
          <reference field="0" count="1" defaultSubtotal="1">
            <x v="18"/>
          </reference>
        </references>
      </pivotArea>
    </format>
    <format dxfId="177">
      <pivotArea outline="0" fieldPosition="0">
        <references count="1">
          <reference field="0" count="1" selected="0" defaultSubtotal="1">
            <x v="19"/>
          </reference>
        </references>
      </pivotArea>
    </format>
    <format dxfId="176">
      <pivotArea dataOnly="0" labelOnly="1" outline="0" fieldPosition="0">
        <references count="1">
          <reference field="0" count="1" defaultSubtotal="1">
            <x v="19"/>
          </reference>
        </references>
      </pivotArea>
    </format>
    <format dxfId="175">
      <pivotArea outline="0" fieldPosition="0">
        <references count="1">
          <reference field="0" count="1" selected="0" defaultSubtotal="1">
            <x v="20"/>
          </reference>
        </references>
      </pivotArea>
    </format>
    <format dxfId="174">
      <pivotArea dataOnly="0" labelOnly="1" outline="0" fieldPosition="0">
        <references count="1">
          <reference field="0" count="1" defaultSubtotal="1">
            <x v="20"/>
          </reference>
        </references>
      </pivotArea>
    </format>
    <format dxfId="173">
      <pivotArea outline="0" fieldPosition="0">
        <references count="1">
          <reference field="0" count="1" selected="0" defaultSubtotal="1">
            <x v="21"/>
          </reference>
        </references>
      </pivotArea>
    </format>
    <format dxfId="172">
      <pivotArea dataOnly="0" labelOnly="1" outline="0" fieldPosition="0">
        <references count="1">
          <reference field="0" count="1" defaultSubtotal="1">
            <x v="21"/>
          </reference>
        </references>
      </pivotArea>
    </format>
    <format dxfId="171">
      <pivotArea outline="0" fieldPosition="0">
        <references count="1">
          <reference field="0" count="1" selected="0" defaultSubtotal="1">
            <x v="22"/>
          </reference>
        </references>
      </pivotArea>
    </format>
    <format dxfId="170">
      <pivotArea dataOnly="0" labelOnly="1" outline="0" fieldPosition="0">
        <references count="1">
          <reference field="0" count="1" defaultSubtotal="1">
            <x v="22"/>
          </reference>
        </references>
      </pivotArea>
    </format>
    <format dxfId="169">
      <pivotArea type="all" dataOnly="0" outline="0" fieldPosition="0"/>
    </format>
    <format dxfId="168">
      <pivotArea outline="0" collapsedLevelsAreSubtotals="1" fieldPosition="0"/>
    </format>
    <format dxfId="167">
      <pivotArea type="origin" dataOnly="0" labelOnly="1" outline="0" fieldPosition="0"/>
    </format>
    <format dxfId="166">
      <pivotArea field="1" type="button" dataOnly="0" labelOnly="1" outline="0" axis="axisCol" fieldPosition="0"/>
    </format>
    <format dxfId="165">
      <pivotArea type="topRight" dataOnly="0" labelOnly="1" outline="0" fieldPosition="0"/>
    </format>
    <format dxfId="164">
      <pivotArea field="0" type="button" dataOnly="0" labelOnly="1" outline="0" axis="axisRow" fieldPosition="0"/>
    </format>
    <format dxfId="163">
      <pivotArea field="3" type="button" dataOnly="0" labelOnly="1" outline="0" axis="axisRow" fieldPosition="1"/>
    </format>
    <format dxfId="162">
      <pivotArea field="5" type="button" dataOnly="0" labelOnly="1" outline="0" axis="axisRow" fieldPosition="2"/>
    </format>
    <format dxfId="161">
      <pivotArea field="6" type="button" dataOnly="0" labelOnly="1" outline="0" axis="axisRow" fieldPosition="3"/>
    </format>
    <format dxfId="160">
      <pivotArea dataOnly="0" labelOnly="1" outline="0" fieldPosition="0">
        <references count="1">
          <reference field="0" count="0"/>
        </references>
      </pivotArea>
    </format>
    <format dxfId="159">
      <pivotArea dataOnly="0" labelOnly="1" outline="0" fieldPosition="0">
        <references count="1">
          <reference field="0" count="0" defaultSubtotal="1"/>
        </references>
      </pivotArea>
    </format>
    <format dxfId="158">
      <pivotArea dataOnly="0" labelOnly="1" grandRow="1" outline="0" fieldPosition="0"/>
    </format>
    <format dxfId="157">
      <pivotArea dataOnly="0" labelOnly="1" outline="0" fieldPosition="0">
        <references count="2">
          <reference field="0" count="1" selected="0">
            <x v="0"/>
          </reference>
          <reference field="3" count="0"/>
        </references>
      </pivotArea>
    </format>
    <format dxfId="156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155">
      <pivotArea dataOnly="0" labelOnly="1" outline="0" fieldPosition="0">
        <references count="2">
          <reference field="0" count="1" selected="0">
            <x v="2"/>
          </reference>
          <reference field="3" count="0"/>
        </references>
      </pivotArea>
    </format>
    <format dxfId="154">
      <pivotArea dataOnly="0" labelOnly="1" outline="0" fieldPosition="0">
        <references count="2">
          <reference field="0" count="1" selected="0">
            <x v="3"/>
          </reference>
          <reference field="3" count="0"/>
        </references>
      </pivotArea>
    </format>
    <format dxfId="153">
      <pivotArea dataOnly="0" labelOnly="1" outline="0" fieldPosition="0">
        <references count="2">
          <reference field="0" count="1" selected="0">
            <x v="4"/>
          </reference>
          <reference field="3" count="0"/>
        </references>
      </pivotArea>
    </format>
    <format dxfId="152">
      <pivotArea dataOnly="0" labelOnly="1" outline="0" fieldPosition="0">
        <references count="2">
          <reference field="0" count="1" selected="0">
            <x v="5"/>
          </reference>
          <reference field="3" count="0"/>
        </references>
      </pivotArea>
    </format>
    <format dxfId="151">
      <pivotArea dataOnly="0" labelOnly="1" outline="0" fieldPosition="0">
        <references count="2">
          <reference field="0" count="1" selected="0">
            <x v="6"/>
          </reference>
          <reference field="3" count="0"/>
        </references>
      </pivotArea>
    </format>
    <format dxfId="150">
      <pivotArea dataOnly="0" labelOnly="1" outline="0" fieldPosition="0">
        <references count="2">
          <reference field="0" count="1" selected="0">
            <x v="7"/>
          </reference>
          <reference field="3" count="0"/>
        </references>
      </pivotArea>
    </format>
    <format dxfId="149">
      <pivotArea dataOnly="0" labelOnly="1" outline="0" fieldPosition="0">
        <references count="2">
          <reference field="0" count="1" selected="0">
            <x v="8"/>
          </reference>
          <reference field="3" count="0"/>
        </references>
      </pivotArea>
    </format>
    <format dxfId="148">
      <pivotArea dataOnly="0" labelOnly="1" outline="0" fieldPosition="0">
        <references count="2">
          <reference field="0" count="1" selected="0">
            <x v="9"/>
          </reference>
          <reference field="3" count="0"/>
        </references>
      </pivotArea>
    </format>
    <format dxfId="147">
      <pivotArea dataOnly="0" labelOnly="1" outline="0" fieldPosition="0">
        <references count="2">
          <reference field="0" count="1" selected="0">
            <x v="10"/>
          </reference>
          <reference field="3" count="0"/>
        </references>
      </pivotArea>
    </format>
    <format dxfId="146">
      <pivotArea dataOnly="0" labelOnly="1" outline="0" fieldPosition="0">
        <references count="2">
          <reference field="0" count="1" selected="0">
            <x v="11"/>
          </reference>
          <reference field="3" count="0"/>
        </references>
      </pivotArea>
    </format>
    <format dxfId="145">
      <pivotArea dataOnly="0" labelOnly="1" outline="0" fieldPosition="0">
        <references count="2">
          <reference field="0" count="1" selected="0">
            <x v="12"/>
          </reference>
          <reference field="3" count="0"/>
        </references>
      </pivotArea>
    </format>
    <format dxfId="144">
      <pivotArea dataOnly="0" labelOnly="1" outline="0" fieldPosition="0">
        <references count="2">
          <reference field="0" count="1" selected="0">
            <x v="13"/>
          </reference>
          <reference field="3" count="0"/>
        </references>
      </pivotArea>
    </format>
    <format dxfId="143">
      <pivotArea dataOnly="0" labelOnly="1" outline="0" fieldPosition="0">
        <references count="2">
          <reference field="0" count="1" selected="0">
            <x v="14"/>
          </reference>
          <reference field="3" count="0"/>
        </references>
      </pivotArea>
    </format>
    <format dxfId="142">
      <pivotArea dataOnly="0" labelOnly="1" outline="0" fieldPosition="0">
        <references count="2">
          <reference field="0" count="1" selected="0">
            <x v="15"/>
          </reference>
          <reference field="3" count="0"/>
        </references>
      </pivotArea>
    </format>
    <format dxfId="141">
      <pivotArea dataOnly="0" labelOnly="1" outline="0" fieldPosition="0">
        <references count="2">
          <reference field="0" count="1" selected="0">
            <x v="16"/>
          </reference>
          <reference field="3" count="0"/>
        </references>
      </pivotArea>
    </format>
    <format dxfId="140">
      <pivotArea dataOnly="0" labelOnly="1" outline="0" fieldPosition="0">
        <references count="2">
          <reference field="0" count="1" selected="0">
            <x v="17"/>
          </reference>
          <reference field="3" count="0"/>
        </references>
      </pivotArea>
    </format>
    <format dxfId="139">
      <pivotArea dataOnly="0" labelOnly="1" outline="0" fieldPosition="0">
        <references count="2">
          <reference field="0" count="1" selected="0">
            <x v="18"/>
          </reference>
          <reference field="3" count="0"/>
        </references>
      </pivotArea>
    </format>
    <format dxfId="138">
      <pivotArea dataOnly="0" labelOnly="1" outline="0" fieldPosition="0">
        <references count="2">
          <reference field="0" count="1" selected="0">
            <x v="19"/>
          </reference>
          <reference field="3" count="0"/>
        </references>
      </pivotArea>
    </format>
    <format dxfId="137">
      <pivotArea dataOnly="0" labelOnly="1" outline="0" fieldPosition="0">
        <references count="2">
          <reference field="0" count="1" selected="0">
            <x v="20"/>
          </reference>
          <reference field="3" count="0"/>
        </references>
      </pivotArea>
    </format>
    <format dxfId="136">
      <pivotArea dataOnly="0" labelOnly="1" outline="0" fieldPosition="0">
        <references count="2">
          <reference field="0" count="1" selected="0">
            <x v="21"/>
          </reference>
          <reference field="3" count="0"/>
        </references>
      </pivotArea>
    </format>
    <format dxfId="135">
      <pivotArea dataOnly="0" labelOnly="1" outline="0" fieldPosition="0">
        <references count="2">
          <reference field="0" count="1" selected="0">
            <x v="22"/>
          </reference>
          <reference field="3" count="0"/>
        </references>
      </pivotArea>
    </format>
    <format dxfId="134">
      <pivotArea dataOnly="0" labelOnly="1" outline="0" fieldPosition="0">
        <references count="3">
          <reference field="0" count="1" selected="0">
            <x v="0"/>
          </reference>
          <reference field="3" count="0" selected="0"/>
          <reference field="5" count="3">
            <x v="0"/>
            <x v="3"/>
            <x v="4"/>
          </reference>
        </references>
      </pivotArea>
    </format>
    <format dxfId="133">
      <pivotArea dataOnly="0" labelOnly="1" outline="0" fieldPosition="0">
        <references count="3">
          <reference field="0" count="1" selected="0">
            <x v="1"/>
          </reference>
          <reference field="3" count="0" selected="0"/>
          <reference field="5" count="2">
            <x v="0"/>
            <x v="3"/>
          </reference>
        </references>
      </pivotArea>
    </format>
    <format dxfId="132">
      <pivotArea dataOnly="0" labelOnly="1" outline="0" fieldPosition="0">
        <references count="3">
          <reference field="0" count="1" selected="0">
            <x v="2"/>
          </reference>
          <reference field="3" count="0" selected="0"/>
          <reference field="5" count="1">
            <x v="0"/>
          </reference>
        </references>
      </pivotArea>
    </format>
    <format dxfId="131">
      <pivotArea dataOnly="0" labelOnly="1" outline="0" fieldPosition="0">
        <references count="3">
          <reference field="0" count="1" selected="0">
            <x v="3"/>
          </reference>
          <reference field="3" count="0" selected="0"/>
          <reference field="5" count="1">
            <x v="2"/>
          </reference>
        </references>
      </pivotArea>
    </format>
    <format dxfId="130">
      <pivotArea dataOnly="0" labelOnly="1" outline="0" fieldPosition="0">
        <references count="3">
          <reference field="0" count="1" selected="0">
            <x v="4"/>
          </reference>
          <reference field="3" count="0" selected="0"/>
          <reference field="5" count="1">
            <x v="0"/>
          </reference>
        </references>
      </pivotArea>
    </format>
    <format dxfId="129">
      <pivotArea dataOnly="0" labelOnly="1" outline="0" fieldPosition="0">
        <references count="3">
          <reference field="0" count="1" selected="0">
            <x v="5"/>
          </reference>
          <reference field="3" count="0" selected="0"/>
          <reference field="5" count="1">
            <x v="0"/>
          </reference>
        </references>
      </pivotArea>
    </format>
    <format dxfId="128">
      <pivotArea dataOnly="0" labelOnly="1" outline="0" fieldPosition="0">
        <references count="3">
          <reference field="0" count="1" selected="0">
            <x v="6"/>
          </reference>
          <reference field="3" count="0" selected="0"/>
          <reference field="5" count="1">
            <x v="0"/>
          </reference>
        </references>
      </pivotArea>
    </format>
    <format dxfId="127">
      <pivotArea dataOnly="0" labelOnly="1" outline="0" fieldPosition="0">
        <references count="3">
          <reference field="0" count="1" selected="0">
            <x v="7"/>
          </reference>
          <reference field="3" count="0" selected="0"/>
          <reference field="5" count="1">
            <x v="1"/>
          </reference>
        </references>
      </pivotArea>
    </format>
    <format dxfId="126">
      <pivotArea dataOnly="0" labelOnly="1" outline="0" fieldPosition="0">
        <references count="3">
          <reference field="0" count="1" selected="0">
            <x v="8"/>
          </reference>
          <reference field="3" count="0" selected="0"/>
          <reference field="5" count="1">
            <x v="3"/>
          </reference>
        </references>
      </pivotArea>
    </format>
    <format dxfId="125">
      <pivotArea dataOnly="0" labelOnly="1" outline="0" fieldPosition="0">
        <references count="3">
          <reference field="0" count="1" selected="0">
            <x v="9"/>
          </reference>
          <reference field="3" count="0" selected="0"/>
          <reference field="5" count="1">
            <x v="4"/>
          </reference>
        </references>
      </pivotArea>
    </format>
    <format dxfId="124">
      <pivotArea dataOnly="0" labelOnly="1" outline="0" fieldPosition="0">
        <references count="3">
          <reference field="0" count="1" selected="0">
            <x v="10"/>
          </reference>
          <reference field="3" count="0" selected="0"/>
          <reference field="5" count="1">
            <x v="0"/>
          </reference>
        </references>
      </pivotArea>
    </format>
    <format dxfId="123">
      <pivotArea dataOnly="0" labelOnly="1" outline="0" fieldPosition="0">
        <references count="3">
          <reference field="0" count="1" selected="0">
            <x v="11"/>
          </reference>
          <reference field="3" count="0" selected="0"/>
          <reference field="5" count="1">
            <x v="0"/>
          </reference>
        </references>
      </pivotArea>
    </format>
    <format dxfId="122">
      <pivotArea dataOnly="0" labelOnly="1" outline="0" fieldPosition="0">
        <references count="3">
          <reference field="0" count="1" selected="0">
            <x v="12"/>
          </reference>
          <reference field="3" count="0" selected="0"/>
          <reference field="5" count="1">
            <x v="0"/>
          </reference>
        </references>
      </pivotArea>
    </format>
    <format dxfId="121">
      <pivotArea dataOnly="0" labelOnly="1" outline="0" fieldPosition="0">
        <references count="3">
          <reference field="0" count="1" selected="0">
            <x v="13"/>
          </reference>
          <reference field="3" count="0" selected="0"/>
          <reference field="5" count="2">
            <x v="0"/>
            <x v="4"/>
          </reference>
        </references>
      </pivotArea>
    </format>
    <format dxfId="120">
      <pivotArea dataOnly="0" labelOnly="1" outline="0" fieldPosition="0">
        <references count="3">
          <reference field="0" count="1" selected="0">
            <x v="14"/>
          </reference>
          <reference field="3" count="0" selected="0"/>
          <reference field="5" count="1">
            <x v="0"/>
          </reference>
        </references>
      </pivotArea>
    </format>
    <format dxfId="119">
      <pivotArea dataOnly="0" labelOnly="1" outline="0" fieldPosition="0">
        <references count="3">
          <reference field="0" count="1" selected="0">
            <x v="15"/>
          </reference>
          <reference field="3" count="0" selected="0"/>
          <reference field="5" count="1">
            <x v="0"/>
          </reference>
        </references>
      </pivotArea>
    </format>
    <format dxfId="118">
      <pivotArea dataOnly="0" labelOnly="1" outline="0" fieldPosition="0">
        <references count="3">
          <reference field="0" count="1" selected="0">
            <x v="16"/>
          </reference>
          <reference field="3" count="0" selected="0"/>
          <reference field="5" count="1">
            <x v="0"/>
          </reference>
        </references>
      </pivotArea>
    </format>
    <format dxfId="117">
      <pivotArea dataOnly="0" labelOnly="1" outline="0" fieldPosition="0">
        <references count="3">
          <reference field="0" count="1" selected="0">
            <x v="17"/>
          </reference>
          <reference field="3" count="0" selected="0"/>
          <reference field="5" count="2">
            <x v="0"/>
            <x v="3"/>
          </reference>
        </references>
      </pivotArea>
    </format>
    <format dxfId="116">
      <pivotArea dataOnly="0" labelOnly="1" outline="0" fieldPosition="0">
        <references count="3">
          <reference field="0" count="1" selected="0">
            <x v="18"/>
          </reference>
          <reference field="3" count="0" selected="0"/>
          <reference field="5" count="1">
            <x v="0"/>
          </reference>
        </references>
      </pivotArea>
    </format>
    <format dxfId="115">
      <pivotArea dataOnly="0" labelOnly="1" outline="0" fieldPosition="0">
        <references count="3">
          <reference field="0" count="1" selected="0">
            <x v="19"/>
          </reference>
          <reference field="3" count="0" selected="0"/>
          <reference field="5" count="1">
            <x v="0"/>
          </reference>
        </references>
      </pivotArea>
    </format>
    <format dxfId="114">
      <pivotArea dataOnly="0" labelOnly="1" outline="0" fieldPosition="0">
        <references count="3">
          <reference field="0" count="1" selected="0">
            <x v="20"/>
          </reference>
          <reference field="3" count="0" selected="0"/>
          <reference field="5" count="1">
            <x v="3"/>
          </reference>
        </references>
      </pivotArea>
    </format>
    <format dxfId="113">
      <pivotArea dataOnly="0" labelOnly="1" outline="0" fieldPosition="0">
        <references count="3">
          <reference field="0" count="1" selected="0">
            <x v="21"/>
          </reference>
          <reference field="3" count="0" selected="0"/>
          <reference field="5" count="1">
            <x v="0"/>
          </reference>
        </references>
      </pivotArea>
    </format>
    <format dxfId="112">
      <pivotArea dataOnly="0" labelOnly="1" outline="0" fieldPosition="0">
        <references count="3">
          <reference field="0" count="1" selected="0">
            <x v="22"/>
          </reference>
          <reference field="3" count="0" selected="0"/>
          <reference field="5" count="1">
            <x v="3"/>
          </reference>
        </references>
      </pivotArea>
    </format>
    <format dxfId="111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10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3"/>
          </reference>
          <reference field="6" count="1">
            <x v="2"/>
          </reference>
        </references>
      </pivotArea>
    </format>
    <format dxfId="109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4"/>
          </reference>
          <reference field="6" count="1">
            <x v="2"/>
          </reference>
        </references>
      </pivotArea>
    </format>
    <format dxfId="108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07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3"/>
          </reference>
          <reference field="6" count="1">
            <x v="2"/>
          </reference>
        </references>
      </pivotArea>
    </format>
    <format dxfId="106">
      <pivotArea dataOnly="0" labelOnly="1" outline="0" fieldPosition="0">
        <references count="4">
          <reference field="0" count="1" selected="0">
            <x v="2"/>
          </reference>
          <reference field="3" count="0" selected="0"/>
          <reference field="5" count="1" selected="0">
            <x v="0"/>
          </reference>
          <reference field="6" count="2">
            <x v="0"/>
            <x v="2"/>
          </reference>
        </references>
      </pivotArea>
    </format>
    <format dxfId="105">
      <pivotArea dataOnly="0" labelOnly="1" outline="0" fieldPosition="0">
        <references count="4">
          <reference field="0" count="1" selected="0">
            <x v="3"/>
          </reference>
          <reference field="3" count="0" selected="0"/>
          <reference field="5" count="1" selected="0">
            <x v="2"/>
          </reference>
          <reference field="6" count="1">
            <x v="2"/>
          </reference>
        </references>
      </pivotArea>
    </format>
    <format dxfId="104">
      <pivotArea dataOnly="0" labelOnly="1" outline="0" fieldPosition="0">
        <references count="4">
          <reference field="0" count="1" selected="0">
            <x v="4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03">
      <pivotArea dataOnly="0" labelOnly="1" outline="0" fieldPosition="0">
        <references count="4">
          <reference field="0" count="1" selected="0">
            <x v="5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02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01">
      <pivotArea dataOnly="0" labelOnly="1" outline="0" fieldPosition="0">
        <references count="4">
          <reference field="0" count="1" selected="0">
            <x v="7"/>
          </reference>
          <reference field="3" count="0" selected="0"/>
          <reference field="5" count="1" selected="0">
            <x v="1"/>
          </reference>
          <reference field="6" count="1">
            <x v="2"/>
          </reference>
        </references>
      </pivotArea>
    </format>
    <format dxfId="100">
      <pivotArea dataOnly="0" labelOnly="1" outline="0" fieldPosition="0">
        <references count="4">
          <reference field="0" count="1" selected="0">
            <x v="8"/>
          </reference>
          <reference field="3" count="0" selected="0"/>
          <reference field="5" count="1" selected="0">
            <x v="3"/>
          </reference>
          <reference field="6" count="1">
            <x v="2"/>
          </reference>
        </references>
      </pivotArea>
    </format>
    <format dxfId="99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4"/>
          </reference>
          <reference field="6" count="1">
            <x v="2"/>
          </reference>
        </references>
      </pivotArea>
    </format>
    <format dxfId="98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97">
      <pivotArea dataOnly="0" labelOnly="1" outline="0" fieldPosition="0">
        <references count="4">
          <reference field="0" count="1" selected="0">
            <x v="11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96">
      <pivotArea dataOnly="0" labelOnly="1" outline="0" fieldPosition="0">
        <references count="4">
          <reference field="0" count="1" selected="0">
            <x v="12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95">
      <pivotArea dataOnly="0" labelOnly="1" outline="0" fieldPosition="0">
        <references count="4">
          <reference field="0" count="1" selected="0">
            <x v="13"/>
          </reference>
          <reference field="3" count="0" selected="0"/>
          <reference field="5" count="1" selected="0">
            <x v="0"/>
          </reference>
          <reference field="6" count="2">
            <x v="1"/>
            <x v="2"/>
          </reference>
        </references>
      </pivotArea>
    </format>
    <format dxfId="94">
      <pivotArea dataOnly="0" labelOnly="1" outline="0" fieldPosition="0">
        <references count="4">
          <reference field="0" count="1" selected="0">
            <x v="13"/>
          </reference>
          <reference field="3" count="0" selected="0"/>
          <reference field="5" count="1" selected="0">
            <x v="4"/>
          </reference>
          <reference field="6" count="1">
            <x v="2"/>
          </reference>
        </references>
      </pivotArea>
    </format>
    <format dxfId="93">
      <pivotArea dataOnly="0" labelOnly="1" outline="0" fieldPosition="0">
        <references count="4">
          <reference field="0" count="1" selected="0">
            <x v="14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92">
      <pivotArea dataOnly="0" labelOnly="1" outline="0" fieldPosition="0">
        <references count="4">
          <reference field="0" count="1" selected="0">
            <x v="15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91">
      <pivotArea dataOnly="0" labelOnly="1" outline="0" fieldPosition="0">
        <references count="4">
          <reference field="0" count="1" selected="0">
            <x v="16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90">
      <pivotArea dataOnly="0" labelOnly="1" outline="0" fieldPosition="0">
        <references count="4">
          <reference field="0" count="1" selected="0">
            <x v="17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89">
      <pivotArea dataOnly="0" labelOnly="1" outline="0" fieldPosition="0">
        <references count="4">
          <reference field="0" count="1" selected="0">
            <x v="17"/>
          </reference>
          <reference field="3" count="0" selected="0"/>
          <reference field="5" count="1" selected="0">
            <x v="3"/>
          </reference>
          <reference field="6" count="1">
            <x v="2"/>
          </reference>
        </references>
      </pivotArea>
    </format>
    <format dxfId="88">
      <pivotArea dataOnly="0" labelOnly="1" outline="0" fieldPosition="0">
        <references count="4">
          <reference field="0" count="1" selected="0">
            <x v="18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87">
      <pivotArea dataOnly="0" labelOnly="1" outline="0" fieldPosition="0">
        <references count="4">
          <reference field="0" count="1" selected="0">
            <x v="19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86">
      <pivotArea dataOnly="0" labelOnly="1" outline="0" fieldPosition="0">
        <references count="4">
          <reference field="0" count="1" selected="0">
            <x v="20"/>
          </reference>
          <reference field="3" count="0" selected="0"/>
          <reference field="5" count="1" selected="0">
            <x v="3"/>
          </reference>
          <reference field="6" count="1">
            <x v="0"/>
          </reference>
        </references>
      </pivotArea>
    </format>
    <format dxfId="85">
      <pivotArea dataOnly="0" labelOnly="1" outline="0" fieldPosition="0">
        <references count="4">
          <reference field="0" count="1" selected="0">
            <x v="21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84">
      <pivotArea dataOnly="0" labelOnly="1" outline="0" fieldPosition="0">
        <references count="4">
          <reference field="0" count="1" selected="0">
            <x v="22"/>
          </reference>
          <reference field="3" count="0" selected="0"/>
          <reference field="5" count="1" selected="0">
            <x v="3"/>
          </reference>
          <reference field="6" count="1">
            <x v="2"/>
          </reference>
        </references>
      </pivotArea>
    </format>
    <format dxfId="83">
      <pivotArea dataOnly="0" labelOnly="1" outline="0" fieldPosition="0">
        <references count="1">
          <reference field="1" count="0"/>
        </references>
      </pivotArea>
    </format>
    <format dxfId="82">
      <pivotArea dataOnly="0" labelOnly="1" grandCol="1" outline="0" fieldPosition="0"/>
    </format>
    <format dxfId="81">
      <pivotArea type="all" dataOnly="0" outline="0" fieldPosition="0"/>
    </format>
    <format dxfId="80">
      <pivotArea outline="0" collapsedLevelsAreSubtotals="1" fieldPosition="0"/>
    </format>
    <format dxfId="79">
      <pivotArea type="origin" dataOnly="0" labelOnly="1" outline="0" fieldPosition="0"/>
    </format>
    <format dxfId="78">
      <pivotArea field="1" type="button" dataOnly="0" labelOnly="1" outline="0" axis="axisCol" fieldPosition="0"/>
    </format>
    <format dxfId="77">
      <pivotArea type="topRight" dataOnly="0" labelOnly="1" outline="0" fieldPosition="0"/>
    </format>
    <format dxfId="76">
      <pivotArea field="0" type="button" dataOnly="0" labelOnly="1" outline="0" axis="axisRow" fieldPosition="0"/>
    </format>
    <format dxfId="75">
      <pivotArea field="3" type="button" dataOnly="0" labelOnly="1" outline="0" axis="axisRow" fieldPosition="1"/>
    </format>
    <format dxfId="74">
      <pivotArea field="5" type="button" dataOnly="0" labelOnly="1" outline="0" axis="axisRow" fieldPosition="2"/>
    </format>
    <format dxfId="73">
      <pivotArea field="6" type="button" dataOnly="0" labelOnly="1" outline="0" axis="axisRow" fieldPosition="3"/>
    </format>
    <format dxfId="72">
      <pivotArea dataOnly="0" labelOnly="1" outline="0" fieldPosition="0">
        <references count="1">
          <reference field="0" count="0"/>
        </references>
      </pivotArea>
    </format>
    <format dxfId="71">
      <pivotArea dataOnly="0" labelOnly="1" outline="0" fieldPosition="0">
        <references count="1">
          <reference field="0" count="0" defaultSubtotal="1"/>
        </references>
      </pivotArea>
    </format>
    <format dxfId="70">
      <pivotArea dataOnly="0" labelOnly="1" grandRow="1" outline="0" fieldPosition="0"/>
    </format>
    <format dxfId="69">
      <pivotArea dataOnly="0" labelOnly="1" outline="0" fieldPosition="0">
        <references count="2">
          <reference field="0" count="1" selected="0">
            <x v="0"/>
          </reference>
          <reference field="3" count="0"/>
        </references>
      </pivotArea>
    </format>
    <format dxfId="68">
      <pivotArea dataOnly="0" labelOnly="1" outline="0" fieldPosition="0">
        <references count="2">
          <reference field="0" count="1" selected="0">
            <x v="1"/>
          </reference>
          <reference field="3" count="0"/>
        </references>
      </pivotArea>
    </format>
    <format dxfId="67">
      <pivotArea dataOnly="0" labelOnly="1" outline="0" fieldPosition="0">
        <references count="2">
          <reference field="0" count="1" selected="0">
            <x v="2"/>
          </reference>
          <reference field="3" count="0"/>
        </references>
      </pivotArea>
    </format>
    <format dxfId="66">
      <pivotArea dataOnly="0" labelOnly="1" outline="0" fieldPosition="0">
        <references count="2">
          <reference field="0" count="1" selected="0">
            <x v="3"/>
          </reference>
          <reference field="3" count="0"/>
        </references>
      </pivotArea>
    </format>
    <format dxfId="65">
      <pivotArea dataOnly="0" labelOnly="1" outline="0" fieldPosition="0">
        <references count="2">
          <reference field="0" count="1" selected="0">
            <x v="4"/>
          </reference>
          <reference field="3" count="0"/>
        </references>
      </pivotArea>
    </format>
    <format dxfId="64">
      <pivotArea dataOnly="0" labelOnly="1" outline="0" fieldPosition="0">
        <references count="2">
          <reference field="0" count="1" selected="0">
            <x v="5"/>
          </reference>
          <reference field="3" count="0"/>
        </references>
      </pivotArea>
    </format>
    <format dxfId="63">
      <pivotArea dataOnly="0" labelOnly="1" outline="0" fieldPosition="0">
        <references count="2">
          <reference field="0" count="1" selected="0">
            <x v="6"/>
          </reference>
          <reference field="3" count="0"/>
        </references>
      </pivotArea>
    </format>
    <format dxfId="62">
      <pivotArea dataOnly="0" labelOnly="1" outline="0" fieldPosition="0">
        <references count="2">
          <reference field="0" count="1" selected="0">
            <x v="7"/>
          </reference>
          <reference field="3" count="0"/>
        </references>
      </pivotArea>
    </format>
    <format dxfId="61">
      <pivotArea dataOnly="0" labelOnly="1" outline="0" fieldPosition="0">
        <references count="2">
          <reference field="0" count="1" selected="0">
            <x v="8"/>
          </reference>
          <reference field="3" count="0"/>
        </references>
      </pivotArea>
    </format>
    <format dxfId="60">
      <pivotArea dataOnly="0" labelOnly="1" outline="0" fieldPosition="0">
        <references count="2">
          <reference field="0" count="1" selected="0">
            <x v="9"/>
          </reference>
          <reference field="3" count="0"/>
        </references>
      </pivotArea>
    </format>
    <format dxfId="59">
      <pivotArea dataOnly="0" labelOnly="1" outline="0" fieldPosition="0">
        <references count="2">
          <reference field="0" count="1" selected="0">
            <x v="10"/>
          </reference>
          <reference field="3" count="0"/>
        </references>
      </pivotArea>
    </format>
    <format dxfId="58">
      <pivotArea dataOnly="0" labelOnly="1" outline="0" fieldPosition="0">
        <references count="2">
          <reference field="0" count="1" selected="0">
            <x v="11"/>
          </reference>
          <reference field="3" count="0"/>
        </references>
      </pivotArea>
    </format>
    <format dxfId="57">
      <pivotArea dataOnly="0" labelOnly="1" outline="0" fieldPosition="0">
        <references count="2">
          <reference field="0" count="1" selected="0">
            <x v="12"/>
          </reference>
          <reference field="3" count="0"/>
        </references>
      </pivotArea>
    </format>
    <format dxfId="56">
      <pivotArea dataOnly="0" labelOnly="1" outline="0" fieldPosition="0">
        <references count="2">
          <reference field="0" count="1" selected="0">
            <x v="13"/>
          </reference>
          <reference field="3" count="0"/>
        </references>
      </pivotArea>
    </format>
    <format dxfId="55">
      <pivotArea dataOnly="0" labelOnly="1" outline="0" fieldPosition="0">
        <references count="2">
          <reference field="0" count="1" selected="0">
            <x v="14"/>
          </reference>
          <reference field="3" count="0"/>
        </references>
      </pivotArea>
    </format>
    <format dxfId="54">
      <pivotArea dataOnly="0" labelOnly="1" outline="0" fieldPosition="0">
        <references count="2">
          <reference field="0" count="1" selected="0">
            <x v="15"/>
          </reference>
          <reference field="3" count="0"/>
        </references>
      </pivotArea>
    </format>
    <format dxfId="53">
      <pivotArea dataOnly="0" labelOnly="1" outline="0" fieldPosition="0">
        <references count="2">
          <reference field="0" count="1" selected="0">
            <x v="16"/>
          </reference>
          <reference field="3" count="0"/>
        </references>
      </pivotArea>
    </format>
    <format dxfId="52">
      <pivotArea dataOnly="0" labelOnly="1" outline="0" fieldPosition="0">
        <references count="2">
          <reference field="0" count="1" selected="0">
            <x v="17"/>
          </reference>
          <reference field="3" count="0"/>
        </references>
      </pivotArea>
    </format>
    <format dxfId="51">
      <pivotArea dataOnly="0" labelOnly="1" outline="0" fieldPosition="0">
        <references count="2">
          <reference field="0" count="1" selected="0">
            <x v="18"/>
          </reference>
          <reference field="3" count="0"/>
        </references>
      </pivotArea>
    </format>
    <format dxfId="50">
      <pivotArea dataOnly="0" labelOnly="1" outline="0" fieldPosition="0">
        <references count="2">
          <reference field="0" count="1" selected="0">
            <x v="19"/>
          </reference>
          <reference field="3" count="0"/>
        </references>
      </pivotArea>
    </format>
    <format dxfId="49">
      <pivotArea dataOnly="0" labelOnly="1" outline="0" fieldPosition="0">
        <references count="2">
          <reference field="0" count="1" selected="0">
            <x v="20"/>
          </reference>
          <reference field="3" count="0"/>
        </references>
      </pivotArea>
    </format>
    <format dxfId="48">
      <pivotArea dataOnly="0" labelOnly="1" outline="0" fieldPosition="0">
        <references count="2">
          <reference field="0" count="1" selected="0">
            <x v="21"/>
          </reference>
          <reference field="3" count="0"/>
        </references>
      </pivotArea>
    </format>
    <format dxfId="47">
      <pivotArea dataOnly="0" labelOnly="1" outline="0" fieldPosition="0">
        <references count="2">
          <reference field="0" count="1" selected="0">
            <x v="22"/>
          </reference>
          <reference field="3" count="0"/>
        </references>
      </pivotArea>
    </format>
    <format dxfId="46">
      <pivotArea dataOnly="0" labelOnly="1" outline="0" fieldPosition="0">
        <references count="3">
          <reference field="0" count="1" selected="0">
            <x v="0"/>
          </reference>
          <reference field="3" count="0" selected="0"/>
          <reference field="5" count="3">
            <x v="0"/>
            <x v="3"/>
            <x v="4"/>
          </reference>
        </references>
      </pivotArea>
    </format>
    <format dxfId="45">
      <pivotArea dataOnly="0" labelOnly="1" outline="0" fieldPosition="0">
        <references count="3">
          <reference field="0" count="1" selected="0">
            <x v="1"/>
          </reference>
          <reference field="3" count="0" selected="0"/>
          <reference field="5" count="2">
            <x v="0"/>
            <x v="3"/>
          </reference>
        </references>
      </pivotArea>
    </format>
    <format dxfId="44">
      <pivotArea dataOnly="0" labelOnly="1" outline="0" fieldPosition="0">
        <references count="3">
          <reference field="0" count="1" selected="0">
            <x v="2"/>
          </reference>
          <reference field="3" count="0" selected="0"/>
          <reference field="5" count="1">
            <x v="0"/>
          </reference>
        </references>
      </pivotArea>
    </format>
    <format dxfId="43">
      <pivotArea dataOnly="0" labelOnly="1" outline="0" fieldPosition="0">
        <references count="3">
          <reference field="0" count="1" selected="0">
            <x v="3"/>
          </reference>
          <reference field="3" count="0" selected="0"/>
          <reference field="5" count="1">
            <x v="2"/>
          </reference>
        </references>
      </pivotArea>
    </format>
    <format dxfId="42">
      <pivotArea dataOnly="0" labelOnly="1" outline="0" fieldPosition="0">
        <references count="3">
          <reference field="0" count="1" selected="0">
            <x v="4"/>
          </reference>
          <reference field="3" count="0" selected="0"/>
          <reference field="5" count="1">
            <x v="0"/>
          </reference>
        </references>
      </pivotArea>
    </format>
    <format dxfId="41">
      <pivotArea dataOnly="0" labelOnly="1" outline="0" fieldPosition="0">
        <references count="3">
          <reference field="0" count="1" selected="0">
            <x v="5"/>
          </reference>
          <reference field="3" count="0" selected="0"/>
          <reference field="5" count="1">
            <x v="0"/>
          </reference>
        </references>
      </pivotArea>
    </format>
    <format dxfId="40">
      <pivotArea dataOnly="0" labelOnly="1" outline="0" fieldPosition="0">
        <references count="3">
          <reference field="0" count="1" selected="0">
            <x v="6"/>
          </reference>
          <reference field="3" count="0" selected="0"/>
          <reference field="5" count="1">
            <x v="0"/>
          </reference>
        </references>
      </pivotArea>
    </format>
    <format dxfId="39">
      <pivotArea dataOnly="0" labelOnly="1" outline="0" fieldPosition="0">
        <references count="3">
          <reference field="0" count="1" selected="0">
            <x v="7"/>
          </reference>
          <reference field="3" count="0" selected="0"/>
          <reference field="5" count="1">
            <x v="1"/>
          </reference>
        </references>
      </pivotArea>
    </format>
    <format dxfId="38">
      <pivotArea dataOnly="0" labelOnly="1" outline="0" fieldPosition="0">
        <references count="3">
          <reference field="0" count="1" selected="0">
            <x v="8"/>
          </reference>
          <reference field="3" count="0" selected="0"/>
          <reference field="5" count="1">
            <x v="3"/>
          </reference>
        </references>
      </pivotArea>
    </format>
    <format dxfId="37">
      <pivotArea dataOnly="0" labelOnly="1" outline="0" fieldPosition="0">
        <references count="3">
          <reference field="0" count="1" selected="0">
            <x v="9"/>
          </reference>
          <reference field="3" count="0" selected="0"/>
          <reference field="5" count="1">
            <x v="4"/>
          </reference>
        </references>
      </pivotArea>
    </format>
    <format dxfId="36">
      <pivotArea dataOnly="0" labelOnly="1" outline="0" fieldPosition="0">
        <references count="3">
          <reference field="0" count="1" selected="0">
            <x v="10"/>
          </reference>
          <reference field="3" count="0" selected="0"/>
          <reference field="5" count="1">
            <x v="0"/>
          </reference>
        </references>
      </pivotArea>
    </format>
    <format dxfId="35">
      <pivotArea dataOnly="0" labelOnly="1" outline="0" fieldPosition="0">
        <references count="3">
          <reference field="0" count="1" selected="0">
            <x v="11"/>
          </reference>
          <reference field="3" count="0" selected="0"/>
          <reference field="5" count="1">
            <x v="0"/>
          </reference>
        </references>
      </pivotArea>
    </format>
    <format dxfId="34">
      <pivotArea dataOnly="0" labelOnly="1" outline="0" fieldPosition="0">
        <references count="3">
          <reference field="0" count="1" selected="0">
            <x v="12"/>
          </reference>
          <reference field="3" count="0" selected="0"/>
          <reference field="5" count="1">
            <x v="0"/>
          </reference>
        </references>
      </pivotArea>
    </format>
    <format dxfId="33">
      <pivotArea dataOnly="0" labelOnly="1" outline="0" fieldPosition="0">
        <references count="3">
          <reference field="0" count="1" selected="0">
            <x v="13"/>
          </reference>
          <reference field="3" count="0" selected="0"/>
          <reference field="5" count="2">
            <x v="0"/>
            <x v="4"/>
          </reference>
        </references>
      </pivotArea>
    </format>
    <format dxfId="32">
      <pivotArea dataOnly="0" labelOnly="1" outline="0" fieldPosition="0">
        <references count="3">
          <reference field="0" count="1" selected="0">
            <x v="14"/>
          </reference>
          <reference field="3" count="0" selected="0"/>
          <reference field="5" count="1">
            <x v="0"/>
          </reference>
        </references>
      </pivotArea>
    </format>
    <format dxfId="31">
      <pivotArea dataOnly="0" labelOnly="1" outline="0" fieldPosition="0">
        <references count="3">
          <reference field="0" count="1" selected="0">
            <x v="15"/>
          </reference>
          <reference field="3" count="0" selected="0"/>
          <reference field="5" count="1">
            <x v="0"/>
          </reference>
        </references>
      </pivotArea>
    </format>
    <format dxfId="30">
      <pivotArea dataOnly="0" labelOnly="1" outline="0" fieldPosition="0">
        <references count="3">
          <reference field="0" count="1" selected="0">
            <x v="16"/>
          </reference>
          <reference field="3" count="0" selected="0"/>
          <reference field="5" count="1">
            <x v="0"/>
          </reference>
        </references>
      </pivotArea>
    </format>
    <format dxfId="29">
      <pivotArea dataOnly="0" labelOnly="1" outline="0" fieldPosition="0">
        <references count="3">
          <reference field="0" count="1" selected="0">
            <x v="17"/>
          </reference>
          <reference field="3" count="0" selected="0"/>
          <reference field="5" count="2">
            <x v="0"/>
            <x v="3"/>
          </reference>
        </references>
      </pivotArea>
    </format>
    <format dxfId="28">
      <pivotArea dataOnly="0" labelOnly="1" outline="0" fieldPosition="0">
        <references count="3">
          <reference field="0" count="1" selected="0">
            <x v="18"/>
          </reference>
          <reference field="3" count="0" selected="0"/>
          <reference field="5" count="1">
            <x v="0"/>
          </reference>
        </references>
      </pivotArea>
    </format>
    <format dxfId="27">
      <pivotArea dataOnly="0" labelOnly="1" outline="0" fieldPosition="0">
        <references count="3">
          <reference field="0" count="1" selected="0">
            <x v="19"/>
          </reference>
          <reference field="3" count="0" selected="0"/>
          <reference field="5" count="1">
            <x v="0"/>
          </reference>
        </references>
      </pivotArea>
    </format>
    <format dxfId="26">
      <pivotArea dataOnly="0" labelOnly="1" outline="0" fieldPosition="0">
        <references count="3">
          <reference field="0" count="1" selected="0">
            <x v="20"/>
          </reference>
          <reference field="3" count="0" selected="0"/>
          <reference field="5" count="1">
            <x v="3"/>
          </reference>
        </references>
      </pivotArea>
    </format>
    <format dxfId="25">
      <pivotArea dataOnly="0" labelOnly="1" outline="0" fieldPosition="0">
        <references count="3">
          <reference field="0" count="1" selected="0">
            <x v="21"/>
          </reference>
          <reference field="3" count="0" selected="0"/>
          <reference field="5" count="1">
            <x v="0"/>
          </reference>
        </references>
      </pivotArea>
    </format>
    <format dxfId="24">
      <pivotArea dataOnly="0" labelOnly="1" outline="0" fieldPosition="0">
        <references count="3">
          <reference field="0" count="1" selected="0">
            <x v="22"/>
          </reference>
          <reference field="3" count="0" selected="0"/>
          <reference field="5" count="1">
            <x v="3"/>
          </reference>
        </references>
      </pivotArea>
    </format>
    <format dxfId="23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2">
      <pivotArea dataOnly="0" labelOnly="1" outline="0" fieldPosition="0">
        <references count="4">
          <reference field="0" count="1" selected="0">
            <x v="0"/>
          </reference>
          <reference field="3" count="0" selected="0"/>
          <reference field="5" count="1" selected="0">
            <x v="4"/>
          </reference>
          <reference field="6" count="1">
            <x v="2"/>
          </reference>
        </references>
      </pivotArea>
    </format>
    <format dxfId="21">
      <pivotArea dataOnly="0" labelOnly="1" outline="0" fieldPosition="0">
        <references count="4">
          <reference field="0" count="1" selected="0">
            <x v="1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0">
      <pivotArea dataOnly="0" labelOnly="1" outline="0" fieldPosition="0">
        <references count="4">
          <reference field="0" count="1" selected="0">
            <x v="2"/>
          </reference>
          <reference field="3" count="0" selected="0"/>
          <reference field="5" count="1" selected="0">
            <x v="0"/>
          </reference>
          <reference field="6" count="2">
            <x v="0"/>
            <x v="2"/>
          </reference>
        </references>
      </pivotArea>
    </format>
    <format dxfId="19">
      <pivotArea dataOnly="0" labelOnly="1" outline="0" fieldPosition="0">
        <references count="4">
          <reference field="0" count="1" selected="0">
            <x v="3"/>
          </reference>
          <reference field="3" count="0" selected="0"/>
          <reference field="5" count="1" selected="0">
            <x v="2"/>
          </reference>
          <reference field="6" count="1">
            <x v="2"/>
          </reference>
        </references>
      </pivotArea>
    </format>
    <format dxfId="18">
      <pivotArea dataOnly="0" labelOnly="1" outline="0" fieldPosition="0">
        <references count="4">
          <reference field="0" count="1" selected="0">
            <x v="4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7">
      <pivotArea dataOnly="0" labelOnly="1" outline="0" fieldPosition="0">
        <references count="4">
          <reference field="0" count="1" selected="0">
            <x v="5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6">
      <pivotArea dataOnly="0" labelOnly="1" outline="0" fieldPosition="0">
        <references count="4">
          <reference field="0" count="1" selected="0">
            <x v="6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5">
      <pivotArea dataOnly="0" labelOnly="1" outline="0" fieldPosition="0">
        <references count="4">
          <reference field="0" count="1" selected="0">
            <x v="7"/>
          </reference>
          <reference field="3" count="0" selected="0"/>
          <reference field="5" count="1" selected="0">
            <x v="1"/>
          </reference>
          <reference field="6" count="1">
            <x v="2"/>
          </reference>
        </references>
      </pivotArea>
    </format>
    <format dxfId="14">
      <pivotArea dataOnly="0" labelOnly="1" outline="0" fieldPosition="0">
        <references count="4">
          <reference field="0" count="1" selected="0">
            <x v="9"/>
          </reference>
          <reference field="3" count="0" selected="0"/>
          <reference field="5" count="1" selected="0">
            <x v="4"/>
          </reference>
          <reference field="6" count="1">
            <x v="2"/>
          </reference>
        </references>
      </pivotArea>
    </format>
    <format dxfId="13">
      <pivotArea dataOnly="0" labelOnly="1" outline="0" fieldPosition="0">
        <references count="4">
          <reference field="0" count="1" selected="0">
            <x v="10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2">
      <pivotArea dataOnly="0" labelOnly="1" outline="0" fieldPosition="0">
        <references count="4">
          <reference field="0" count="1" selected="0">
            <x v="11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1">
      <pivotArea dataOnly="0" labelOnly="1" outline="0" fieldPosition="0">
        <references count="4">
          <reference field="0" count="1" selected="0">
            <x v="12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0">
      <pivotArea dataOnly="0" labelOnly="1" outline="0" fieldPosition="0">
        <references count="4">
          <reference field="0" count="1" selected="0">
            <x v="13"/>
          </reference>
          <reference field="3" count="0" selected="0"/>
          <reference field="5" count="1" selected="0">
            <x v="0"/>
          </reference>
          <reference field="6" count="2">
            <x v="1"/>
            <x v="2"/>
          </reference>
        </references>
      </pivotArea>
    </format>
    <format dxfId="9">
      <pivotArea dataOnly="0" labelOnly="1" outline="0" fieldPosition="0">
        <references count="4">
          <reference field="0" count="1" selected="0">
            <x v="13"/>
          </reference>
          <reference field="3" count="0" selected="0"/>
          <reference field="5" count="1" selected="0">
            <x v="4"/>
          </reference>
          <reference field="6" count="1">
            <x v="2"/>
          </reference>
        </references>
      </pivotArea>
    </format>
    <format dxfId="8">
      <pivotArea dataOnly="0" labelOnly="1" outline="0" fieldPosition="0">
        <references count="4">
          <reference field="0" count="1" selected="0">
            <x v="14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7">
      <pivotArea dataOnly="0" labelOnly="1" outline="0" fieldPosition="0">
        <references count="4">
          <reference field="0" count="1" selected="0">
            <x v="15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6">
      <pivotArea dataOnly="0" labelOnly="1" outline="0" fieldPosition="0">
        <references count="4">
          <reference field="0" count="1" selected="0">
            <x v="16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5">
      <pivotArea dataOnly="0" labelOnly="1" outline="0" fieldPosition="0">
        <references count="4">
          <reference field="0" count="1" selected="0">
            <x v="17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4">
      <pivotArea dataOnly="0" labelOnly="1" outline="0" fieldPosition="0">
        <references count="4">
          <reference field="0" count="1" selected="0">
            <x v="18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3">
      <pivotArea dataOnly="0" labelOnly="1" outline="0" fieldPosition="0">
        <references count="4">
          <reference field="0" count="1" selected="0">
            <x v="19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2">
      <pivotArea dataOnly="0" labelOnly="1" outline="0" fieldPosition="0">
        <references count="4">
          <reference field="0" count="1" selected="0">
            <x v="21"/>
          </reference>
          <reference field="3" count="0" selected="0"/>
          <reference field="5" count="1" selected="0">
            <x v="0"/>
          </reference>
          <reference field="6" count="1">
            <x v="2"/>
          </reference>
        </references>
      </pivotArea>
    </format>
    <format dxfId="1">
      <pivotArea dataOnly="0" labelOnly="1" outline="0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view="pageBreakPreview" zoomScaleNormal="100" zoomScaleSheetLayoutView="100" workbookViewId="0">
      <selection activeCell="I26" sqref="I26"/>
    </sheetView>
  </sheetViews>
  <sheetFormatPr baseColWidth="10" defaultColWidth="11.5546875" defaultRowHeight="13.2" x14ac:dyDescent="0.25"/>
  <cols>
    <col min="1" max="16384" width="11.5546875" style="1"/>
  </cols>
  <sheetData/>
  <pageMargins left="0.7" right="0.7" top="0.75" bottom="0.75" header="0.3" footer="0.3"/>
  <pageSetup paperSize="8" orientation="landscape" r:id="rId1"/>
  <drawing r:id="rId2"/>
  <legacyDrawing r:id="rId3"/>
  <oleObjects>
    <mc:AlternateContent xmlns:mc="http://schemas.openxmlformats.org/markup-compatibility/2006">
      <mc:Choice Requires="x14">
        <oleObject progId="Document" shapeId="2049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30480</xdr:rowOff>
              </from>
              <to>
                <xdr:col>8</xdr:col>
                <xdr:colOff>99060</xdr:colOff>
                <xdr:row>58</xdr:row>
                <xdr:rowOff>114300</xdr:rowOff>
              </to>
            </anchor>
          </objectPr>
        </oleObject>
      </mc:Choice>
      <mc:Fallback>
        <oleObject progId="Document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A53E-AFD4-4A4E-979E-B1C6F8AC8A34}">
  <sheetPr>
    <tabColor theme="5" tint="-0.249977111117893"/>
  </sheetPr>
  <dimension ref="A1:S306"/>
  <sheetViews>
    <sheetView zoomScaleNormal="100" workbookViewId="0">
      <selection activeCell="D25" sqref="D25"/>
    </sheetView>
  </sheetViews>
  <sheetFormatPr baseColWidth="10" defaultColWidth="11.44140625" defaultRowHeight="13.8" x14ac:dyDescent="0.3"/>
  <cols>
    <col min="1" max="1" width="10.88671875" style="191" customWidth="1"/>
    <col min="2" max="2" width="10.77734375" style="191" customWidth="1"/>
    <col min="3" max="3" width="12.21875" style="191" customWidth="1"/>
    <col min="4" max="4" width="10.88671875" style="191" customWidth="1"/>
    <col min="5" max="5" width="5.88671875" style="191" customWidth="1"/>
    <col min="6" max="6" width="6.44140625" style="191" bestFit="1" customWidth="1"/>
    <col min="7" max="16" width="7.88671875" style="191" bestFit="1" customWidth="1"/>
    <col min="17" max="17" width="11.21875" style="191" bestFit="1" customWidth="1"/>
    <col min="18" max="18" width="14.44140625" style="191" bestFit="1" customWidth="1"/>
    <col min="19" max="19" width="15.88671875" style="191" bestFit="1" customWidth="1"/>
    <col min="20" max="16384" width="11.44140625" style="191"/>
  </cols>
  <sheetData>
    <row r="1" spans="1:19" ht="14.25" customHeight="1" x14ac:dyDescent="0.3">
      <c r="A1" s="200"/>
      <c r="B1" s="200"/>
      <c r="C1" s="200"/>
      <c r="D1" s="200"/>
      <c r="E1" s="278" t="s">
        <v>85</v>
      </c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80"/>
      <c r="R1" s="281" t="s">
        <v>40</v>
      </c>
      <c r="S1" s="281"/>
    </row>
    <row r="2" spans="1:19" hidden="1" x14ac:dyDescent="0.3">
      <c r="A2" s="202" t="s">
        <v>36</v>
      </c>
      <c r="B2" s="202"/>
      <c r="C2" s="202"/>
      <c r="D2" s="202"/>
      <c r="E2" s="202" t="s">
        <v>87</v>
      </c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1:19" ht="15" x14ac:dyDescent="0.3">
      <c r="A3" s="204" t="s">
        <v>88</v>
      </c>
      <c r="B3" s="204" t="s">
        <v>89</v>
      </c>
      <c r="C3" s="204" t="s">
        <v>90</v>
      </c>
      <c r="D3" s="204" t="s">
        <v>91</v>
      </c>
      <c r="E3" s="204">
        <v>-3</v>
      </c>
      <c r="F3" s="204">
        <v>-2</v>
      </c>
      <c r="G3" s="204">
        <v>-1</v>
      </c>
      <c r="H3" s="204">
        <v>0</v>
      </c>
      <c r="I3" s="204">
        <v>1</v>
      </c>
      <c r="J3" s="204">
        <v>2</v>
      </c>
      <c r="K3" s="204">
        <v>3</v>
      </c>
      <c r="L3" s="204">
        <v>4</v>
      </c>
      <c r="M3" s="204">
        <v>5</v>
      </c>
      <c r="N3" s="204">
        <v>6</v>
      </c>
      <c r="O3" s="204">
        <v>7</v>
      </c>
      <c r="P3" s="204">
        <v>8</v>
      </c>
      <c r="Q3" s="204" t="s">
        <v>37</v>
      </c>
      <c r="R3" s="217" t="s">
        <v>393</v>
      </c>
      <c r="S3" s="218" t="s">
        <v>39</v>
      </c>
    </row>
    <row r="4" spans="1:19" x14ac:dyDescent="0.3">
      <c r="A4" s="204" t="s">
        <v>0</v>
      </c>
      <c r="B4" s="204" t="s">
        <v>27</v>
      </c>
      <c r="C4" s="204" t="s">
        <v>9</v>
      </c>
      <c r="D4" s="204" t="s">
        <v>3</v>
      </c>
      <c r="E4" s="219"/>
      <c r="F4" s="219"/>
      <c r="G4" s="219"/>
      <c r="H4" s="219"/>
      <c r="I4" s="219"/>
      <c r="J4" s="219"/>
      <c r="K4" s="219">
        <v>8.6999999999999993</v>
      </c>
      <c r="L4" s="219"/>
      <c r="M4" s="219"/>
      <c r="N4" s="219"/>
      <c r="O4" s="219"/>
      <c r="P4" s="219"/>
      <c r="Q4" s="219">
        <v>8.6999999999999993</v>
      </c>
      <c r="R4" s="187">
        <v>0</v>
      </c>
      <c r="S4" s="195">
        <f t="shared" ref="S4:S67" si="0">SUM(Q4*R4)</f>
        <v>0</v>
      </c>
    </row>
    <row r="5" spans="1:19" x14ac:dyDescent="0.3">
      <c r="A5" s="204" t="s">
        <v>0</v>
      </c>
      <c r="B5" s="204" t="s">
        <v>27</v>
      </c>
      <c r="C5" s="204" t="s">
        <v>9</v>
      </c>
      <c r="D5" s="204" t="s">
        <v>13</v>
      </c>
      <c r="E5" s="219"/>
      <c r="F5" s="219"/>
      <c r="G5" s="219"/>
      <c r="H5" s="219"/>
      <c r="I5" s="219">
        <v>51.199999999999996</v>
      </c>
      <c r="J5" s="219"/>
      <c r="K5" s="219"/>
      <c r="L5" s="219"/>
      <c r="M5" s="219"/>
      <c r="N5" s="219"/>
      <c r="O5" s="219"/>
      <c r="P5" s="219"/>
      <c r="Q5" s="219">
        <v>51.199999999999996</v>
      </c>
      <c r="R5" s="187">
        <v>0</v>
      </c>
      <c r="S5" s="195">
        <f t="shared" si="0"/>
        <v>0</v>
      </c>
    </row>
    <row r="6" spans="1:19" x14ac:dyDescent="0.3">
      <c r="A6" s="204" t="s">
        <v>0</v>
      </c>
      <c r="B6" s="204" t="s">
        <v>17</v>
      </c>
      <c r="C6" s="204" t="s">
        <v>41</v>
      </c>
      <c r="D6" s="204" t="s">
        <v>11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>
        <v>21</v>
      </c>
      <c r="P6" s="219"/>
      <c r="Q6" s="219">
        <v>21</v>
      </c>
      <c r="R6" s="187">
        <v>0</v>
      </c>
      <c r="S6" s="195">
        <f t="shared" si="0"/>
        <v>0</v>
      </c>
    </row>
    <row r="7" spans="1:19" x14ac:dyDescent="0.3">
      <c r="A7" s="204" t="s">
        <v>0</v>
      </c>
      <c r="B7" s="204" t="s">
        <v>17</v>
      </c>
      <c r="C7" s="204" t="s">
        <v>9</v>
      </c>
      <c r="D7" s="204" t="s">
        <v>11</v>
      </c>
      <c r="E7" s="219"/>
      <c r="F7" s="219"/>
      <c r="G7" s="219"/>
      <c r="H7" s="219">
        <v>22</v>
      </c>
      <c r="I7" s="219"/>
      <c r="J7" s="219">
        <v>14.5</v>
      </c>
      <c r="K7" s="219"/>
      <c r="L7" s="219"/>
      <c r="M7" s="219"/>
      <c r="N7" s="219"/>
      <c r="O7" s="219"/>
      <c r="P7" s="219"/>
      <c r="Q7" s="219">
        <v>36.5</v>
      </c>
      <c r="R7" s="187">
        <v>0</v>
      </c>
      <c r="S7" s="195">
        <f t="shared" si="0"/>
        <v>0</v>
      </c>
    </row>
    <row r="8" spans="1:19" x14ac:dyDescent="0.3">
      <c r="A8" s="204" t="s">
        <v>0</v>
      </c>
      <c r="B8" s="204" t="s">
        <v>165</v>
      </c>
      <c r="C8" s="204" t="s">
        <v>20</v>
      </c>
      <c r="D8" s="204" t="s">
        <v>11</v>
      </c>
      <c r="E8" s="219"/>
      <c r="F8" s="219"/>
      <c r="G8" s="219"/>
      <c r="H8" s="219"/>
      <c r="I8" s="219"/>
      <c r="J8" s="219"/>
      <c r="K8" s="219"/>
      <c r="L8" s="219"/>
      <c r="M8" s="219">
        <v>17.8</v>
      </c>
      <c r="N8" s="219"/>
      <c r="O8" s="219"/>
      <c r="P8" s="219"/>
      <c r="Q8" s="219">
        <v>17.8</v>
      </c>
      <c r="R8" s="187">
        <v>0</v>
      </c>
      <c r="S8" s="195">
        <f t="shared" si="0"/>
        <v>0</v>
      </c>
    </row>
    <row r="9" spans="1:19" x14ac:dyDescent="0.3">
      <c r="A9" s="204" t="s">
        <v>0</v>
      </c>
      <c r="B9" s="204" t="s">
        <v>165</v>
      </c>
      <c r="C9" s="204" t="s">
        <v>9</v>
      </c>
      <c r="D9" s="204" t="s">
        <v>11</v>
      </c>
      <c r="E9" s="219"/>
      <c r="F9" s="219"/>
      <c r="G9" s="219"/>
      <c r="H9" s="219"/>
      <c r="I9" s="219"/>
      <c r="J9" s="219">
        <v>52.8</v>
      </c>
      <c r="K9" s="219">
        <v>212</v>
      </c>
      <c r="L9" s="219"/>
      <c r="M9" s="219">
        <v>111.15</v>
      </c>
      <c r="N9" s="219">
        <v>39.799999999999997</v>
      </c>
      <c r="O9" s="219"/>
      <c r="P9" s="219"/>
      <c r="Q9" s="219">
        <v>415.75000000000006</v>
      </c>
      <c r="R9" s="187">
        <v>0</v>
      </c>
      <c r="S9" s="195">
        <f t="shared" si="0"/>
        <v>0</v>
      </c>
    </row>
    <row r="10" spans="1:19" x14ac:dyDescent="0.3">
      <c r="A10" s="204" t="s">
        <v>0</v>
      </c>
      <c r="B10" s="204" t="s">
        <v>18</v>
      </c>
      <c r="C10" s="204" t="s">
        <v>15</v>
      </c>
      <c r="D10" s="204" t="s">
        <v>38</v>
      </c>
      <c r="E10" s="219"/>
      <c r="F10" s="219"/>
      <c r="G10" s="219"/>
      <c r="H10" s="219">
        <v>22.5</v>
      </c>
      <c r="I10" s="219">
        <v>54.3</v>
      </c>
      <c r="J10" s="219"/>
      <c r="K10" s="219"/>
      <c r="L10" s="219"/>
      <c r="M10" s="219"/>
      <c r="N10" s="219">
        <v>33.799999999999997</v>
      </c>
      <c r="O10" s="219"/>
      <c r="P10" s="219"/>
      <c r="Q10" s="219">
        <v>110.6</v>
      </c>
      <c r="R10" s="187">
        <v>0</v>
      </c>
      <c r="S10" s="195">
        <f t="shared" si="0"/>
        <v>0</v>
      </c>
    </row>
    <row r="11" spans="1:19" x14ac:dyDescent="0.3">
      <c r="A11" s="204" t="s">
        <v>0</v>
      </c>
      <c r="B11" s="204" t="s">
        <v>18</v>
      </c>
      <c r="C11" s="204" t="s">
        <v>41</v>
      </c>
      <c r="D11" s="204" t="s">
        <v>38</v>
      </c>
      <c r="E11" s="219"/>
      <c r="F11" s="219"/>
      <c r="G11" s="219"/>
      <c r="H11" s="219"/>
      <c r="I11" s="219"/>
      <c r="J11" s="219">
        <v>65.3</v>
      </c>
      <c r="K11" s="219">
        <v>21.5</v>
      </c>
      <c r="L11" s="219"/>
      <c r="M11" s="219">
        <v>13.7</v>
      </c>
      <c r="N11" s="219">
        <v>118.89999999999999</v>
      </c>
      <c r="O11" s="219">
        <v>9.9</v>
      </c>
      <c r="P11" s="219"/>
      <c r="Q11" s="219">
        <v>229.29999999999998</v>
      </c>
      <c r="R11" s="187">
        <v>0</v>
      </c>
      <c r="S11" s="195">
        <f t="shared" si="0"/>
        <v>0</v>
      </c>
    </row>
    <row r="12" spans="1:19" x14ac:dyDescent="0.3">
      <c r="A12" s="204" t="s">
        <v>0</v>
      </c>
      <c r="B12" s="204" t="s">
        <v>18</v>
      </c>
      <c r="C12" s="204" t="s">
        <v>20</v>
      </c>
      <c r="D12" s="204" t="s">
        <v>38</v>
      </c>
      <c r="E12" s="219"/>
      <c r="F12" s="219"/>
      <c r="G12" s="219"/>
      <c r="H12" s="219">
        <v>40.700000000000003</v>
      </c>
      <c r="I12" s="219">
        <v>120.39999999999999</v>
      </c>
      <c r="J12" s="219">
        <v>140.20000000000002</v>
      </c>
      <c r="K12" s="219">
        <v>232.29999999999998</v>
      </c>
      <c r="L12" s="219">
        <v>89.3</v>
      </c>
      <c r="M12" s="219">
        <v>227.70000000000002</v>
      </c>
      <c r="N12" s="219">
        <v>129.84</v>
      </c>
      <c r="O12" s="219">
        <v>66.3</v>
      </c>
      <c r="P12" s="219">
        <v>135</v>
      </c>
      <c r="Q12" s="219">
        <v>1181.74</v>
      </c>
      <c r="R12" s="187">
        <v>0</v>
      </c>
      <c r="S12" s="195">
        <f t="shared" si="0"/>
        <v>0</v>
      </c>
    </row>
    <row r="13" spans="1:19" x14ac:dyDescent="0.3">
      <c r="A13" s="204" t="s">
        <v>0</v>
      </c>
      <c r="B13" s="204" t="s">
        <v>18</v>
      </c>
      <c r="C13" s="204" t="s">
        <v>35</v>
      </c>
      <c r="D13" s="204" t="s">
        <v>38</v>
      </c>
      <c r="E13" s="219"/>
      <c r="F13" s="219"/>
      <c r="G13" s="219"/>
      <c r="H13" s="219"/>
      <c r="I13" s="219"/>
      <c r="J13" s="219">
        <v>22.9</v>
      </c>
      <c r="K13" s="219"/>
      <c r="L13" s="219"/>
      <c r="M13" s="219"/>
      <c r="N13" s="219"/>
      <c r="O13" s="219"/>
      <c r="P13" s="219"/>
      <c r="Q13" s="219">
        <v>22.9</v>
      </c>
      <c r="R13" s="187">
        <v>0</v>
      </c>
      <c r="S13" s="195">
        <f t="shared" si="0"/>
        <v>0</v>
      </c>
    </row>
    <row r="14" spans="1:19" x14ac:dyDescent="0.3">
      <c r="A14" s="204" t="s">
        <v>0</v>
      </c>
      <c r="B14" s="204" t="s">
        <v>18</v>
      </c>
      <c r="C14" s="204" t="s">
        <v>9</v>
      </c>
      <c r="D14" s="204" t="s">
        <v>38</v>
      </c>
      <c r="E14" s="219"/>
      <c r="F14" s="219"/>
      <c r="G14" s="219"/>
      <c r="H14" s="219">
        <v>306.60000000000002</v>
      </c>
      <c r="I14" s="219">
        <v>365.90000000000003</v>
      </c>
      <c r="J14" s="219">
        <v>778.30000000000018</v>
      </c>
      <c r="K14" s="219">
        <v>455.47</v>
      </c>
      <c r="L14" s="219">
        <v>1091.5400000000002</v>
      </c>
      <c r="M14" s="219">
        <v>622.08999999999992</v>
      </c>
      <c r="N14" s="219">
        <v>447.17999999999995</v>
      </c>
      <c r="O14" s="219">
        <v>494.7</v>
      </c>
      <c r="P14" s="219">
        <v>950.59000000000015</v>
      </c>
      <c r="Q14" s="219">
        <v>5512.3700000000008</v>
      </c>
      <c r="R14" s="187">
        <v>0</v>
      </c>
      <c r="S14" s="195">
        <f t="shared" si="0"/>
        <v>0</v>
      </c>
    </row>
    <row r="15" spans="1:19" x14ac:dyDescent="0.3">
      <c r="A15" s="204" t="s">
        <v>0</v>
      </c>
      <c r="B15" s="204" t="s">
        <v>18</v>
      </c>
      <c r="C15" s="204" t="s">
        <v>23</v>
      </c>
      <c r="D15" s="204" t="s">
        <v>38</v>
      </c>
      <c r="E15" s="219"/>
      <c r="F15" s="219"/>
      <c r="G15" s="219"/>
      <c r="H15" s="219">
        <v>27.8</v>
      </c>
      <c r="I15" s="219"/>
      <c r="J15" s="219"/>
      <c r="K15" s="219"/>
      <c r="L15" s="219"/>
      <c r="M15" s="219"/>
      <c r="N15" s="219"/>
      <c r="O15" s="219"/>
      <c r="P15" s="219"/>
      <c r="Q15" s="219">
        <v>27.8</v>
      </c>
      <c r="R15" s="187">
        <v>0</v>
      </c>
      <c r="S15" s="195">
        <f t="shared" si="0"/>
        <v>0</v>
      </c>
    </row>
    <row r="16" spans="1:19" x14ac:dyDescent="0.3">
      <c r="A16" s="204" t="s">
        <v>0</v>
      </c>
      <c r="B16" s="204" t="s">
        <v>18</v>
      </c>
      <c r="C16" s="204" t="s">
        <v>23</v>
      </c>
      <c r="D16" s="204" t="s">
        <v>13</v>
      </c>
      <c r="E16" s="219"/>
      <c r="F16" s="219"/>
      <c r="G16" s="219"/>
      <c r="H16" s="219">
        <v>38.200000000000003</v>
      </c>
      <c r="I16" s="219"/>
      <c r="J16" s="219"/>
      <c r="K16" s="219"/>
      <c r="L16" s="219"/>
      <c r="M16" s="219"/>
      <c r="N16" s="219"/>
      <c r="O16" s="219"/>
      <c r="P16" s="219"/>
      <c r="Q16" s="219">
        <v>38.200000000000003</v>
      </c>
      <c r="R16" s="187">
        <v>0</v>
      </c>
      <c r="S16" s="195">
        <f t="shared" si="0"/>
        <v>0</v>
      </c>
    </row>
    <row r="17" spans="1:19" x14ac:dyDescent="0.3">
      <c r="A17" s="204" t="s">
        <v>0</v>
      </c>
      <c r="B17" s="204" t="s">
        <v>1</v>
      </c>
      <c r="C17" s="204" t="s">
        <v>15</v>
      </c>
      <c r="D17" s="204" t="s">
        <v>11</v>
      </c>
      <c r="E17" s="219"/>
      <c r="F17" s="219"/>
      <c r="G17" s="219"/>
      <c r="H17" s="219"/>
      <c r="I17" s="219"/>
      <c r="J17" s="219"/>
      <c r="K17" s="219"/>
      <c r="L17" s="219"/>
      <c r="M17" s="219"/>
      <c r="N17" s="219">
        <v>60.78</v>
      </c>
      <c r="O17" s="219"/>
      <c r="P17" s="219"/>
      <c r="Q17" s="219">
        <v>60.78</v>
      </c>
      <c r="R17" s="187">
        <v>0</v>
      </c>
      <c r="S17" s="195">
        <f t="shared" si="0"/>
        <v>0</v>
      </c>
    </row>
    <row r="18" spans="1:19" x14ac:dyDescent="0.3">
      <c r="A18" s="204" t="s">
        <v>0</v>
      </c>
      <c r="B18" s="204" t="s">
        <v>1</v>
      </c>
      <c r="C18" s="204" t="s">
        <v>2</v>
      </c>
      <c r="D18" s="204" t="s">
        <v>11</v>
      </c>
      <c r="E18" s="219"/>
      <c r="F18" s="219"/>
      <c r="G18" s="219"/>
      <c r="H18" s="219">
        <v>48.95</v>
      </c>
      <c r="I18" s="219"/>
      <c r="J18" s="219"/>
      <c r="K18" s="219"/>
      <c r="L18" s="219"/>
      <c r="M18" s="219"/>
      <c r="N18" s="219"/>
      <c r="O18" s="219"/>
      <c r="P18" s="219"/>
      <c r="Q18" s="219">
        <v>48.95</v>
      </c>
      <c r="R18" s="187">
        <v>0</v>
      </c>
      <c r="S18" s="195">
        <f t="shared" si="0"/>
        <v>0</v>
      </c>
    </row>
    <row r="19" spans="1:19" x14ac:dyDescent="0.3">
      <c r="A19" s="204" t="s">
        <v>0</v>
      </c>
      <c r="B19" s="204" t="s">
        <v>1</v>
      </c>
      <c r="C19" s="204" t="s">
        <v>41</v>
      </c>
      <c r="D19" s="204" t="s">
        <v>11</v>
      </c>
      <c r="E19" s="219"/>
      <c r="F19" s="219"/>
      <c r="G19" s="219"/>
      <c r="H19" s="219">
        <v>32.619999999999997</v>
      </c>
      <c r="I19" s="219">
        <v>170.5</v>
      </c>
      <c r="J19" s="219">
        <v>209.77</v>
      </c>
      <c r="K19" s="219">
        <v>39.799999999999997</v>
      </c>
      <c r="L19" s="219"/>
      <c r="M19" s="219">
        <v>316.19</v>
      </c>
      <c r="N19" s="219">
        <v>77.28</v>
      </c>
      <c r="O19" s="219"/>
      <c r="P19" s="219"/>
      <c r="Q19" s="219">
        <v>846.16</v>
      </c>
      <c r="R19" s="187">
        <v>0</v>
      </c>
      <c r="S19" s="195">
        <f t="shared" si="0"/>
        <v>0</v>
      </c>
    </row>
    <row r="20" spans="1:19" x14ac:dyDescent="0.3">
      <c r="A20" s="204" t="s">
        <v>0</v>
      </c>
      <c r="B20" s="204" t="s">
        <v>1</v>
      </c>
      <c r="C20" s="204" t="s">
        <v>41</v>
      </c>
      <c r="D20" s="204" t="s">
        <v>13</v>
      </c>
      <c r="E20" s="219"/>
      <c r="F20" s="219"/>
      <c r="G20" s="219"/>
      <c r="H20" s="219">
        <v>102.50999999999999</v>
      </c>
      <c r="I20" s="219"/>
      <c r="J20" s="219">
        <v>31.9</v>
      </c>
      <c r="K20" s="219"/>
      <c r="L20" s="219"/>
      <c r="M20" s="219"/>
      <c r="N20" s="219"/>
      <c r="O20" s="219"/>
      <c r="P20" s="219"/>
      <c r="Q20" s="219">
        <v>134.41</v>
      </c>
      <c r="R20" s="187">
        <v>0</v>
      </c>
      <c r="S20" s="195">
        <f t="shared" si="0"/>
        <v>0</v>
      </c>
    </row>
    <row r="21" spans="1:19" x14ac:dyDescent="0.3">
      <c r="A21" s="204" t="s">
        <v>0</v>
      </c>
      <c r="B21" s="204" t="s">
        <v>1</v>
      </c>
      <c r="C21" s="204" t="s">
        <v>9</v>
      </c>
      <c r="D21" s="204" t="s">
        <v>11</v>
      </c>
      <c r="E21" s="219"/>
      <c r="F21" s="219"/>
      <c r="G21" s="219"/>
      <c r="H21" s="219"/>
      <c r="I21" s="219">
        <v>196.37</v>
      </c>
      <c r="J21" s="219">
        <v>143.94999999999999</v>
      </c>
      <c r="K21" s="219">
        <v>326.27</v>
      </c>
      <c r="L21" s="219">
        <v>407.04</v>
      </c>
      <c r="M21" s="219">
        <v>74.19</v>
      </c>
      <c r="N21" s="219">
        <v>221.86</v>
      </c>
      <c r="O21" s="219">
        <v>373.21000000000004</v>
      </c>
      <c r="P21" s="219">
        <v>401.76</v>
      </c>
      <c r="Q21" s="219">
        <v>2144.6499999999996</v>
      </c>
      <c r="R21" s="187">
        <v>0</v>
      </c>
      <c r="S21" s="195">
        <f t="shared" si="0"/>
        <v>0</v>
      </c>
    </row>
    <row r="22" spans="1:19" x14ac:dyDescent="0.3">
      <c r="A22" s="204" t="s">
        <v>0</v>
      </c>
      <c r="B22" s="204" t="s">
        <v>1</v>
      </c>
      <c r="C22" s="204" t="s">
        <v>9</v>
      </c>
      <c r="D22" s="204" t="s">
        <v>13</v>
      </c>
      <c r="E22" s="219"/>
      <c r="F22" s="219"/>
      <c r="G22" s="219"/>
      <c r="H22" s="219">
        <v>62.79</v>
      </c>
      <c r="I22" s="219">
        <v>31.9</v>
      </c>
      <c r="J22" s="219"/>
      <c r="K22" s="219"/>
      <c r="L22" s="219"/>
      <c r="M22" s="219"/>
      <c r="N22" s="219"/>
      <c r="O22" s="219"/>
      <c r="P22" s="219"/>
      <c r="Q22" s="219">
        <v>94.69</v>
      </c>
      <c r="R22" s="187">
        <v>0</v>
      </c>
      <c r="S22" s="195">
        <f t="shared" si="0"/>
        <v>0</v>
      </c>
    </row>
    <row r="23" spans="1:19" x14ac:dyDescent="0.3">
      <c r="A23" s="204" t="s">
        <v>0</v>
      </c>
      <c r="B23" s="204" t="s">
        <v>4</v>
      </c>
      <c r="C23" s="204" t="s">
        <v>15</v>
      </c>
      <c r="D23" s="204" t="s">
        <v>11</v>
      </c>
      <c r="E23" s="219"/>
      <c r="F23" s="219"/>
      <c r="G23" s="219"/>
      <c r="H23" s="219">
        <v>22</v>
      </c>
      <c r="I23" s="219"/>
      <c r="J23" s="219"/>
      <c r="K23" s="219"/>
      <c r="L23" s="219"/>
      <c r="M23" s="219"/>
      <c r="N23" s="219"/>
      <c r="O23" s="219"/>
      <c r="P23" s="219"/>
      <c r="Q23" s="219">
        <v>22</v>
      </c>
      <c r="R23" s="187">
        <v>0</v>
      </c>
      <c r="S23" s="195">
        <f t="shared" si="0"/>
        <v>0</v>
      </c>
    </row>
    <row r="24" spans="1:19" x14ac:dyDescent="0.3">
      <c r="A24" s="204" t="s">
        <v>0</v>
      </c>
      <c r="B24" s="204" t="s">
        <v>4</v>
      </c>
      <c r="C24" s="204" t="s">
        <v>15</v>
      </c>
      <c r="D24" s="204" t="s">
        <v>6</v>
      </c>
      <c r="E24" s="219"/>
      <c r="F24" s="219"/>
      <c r="G24" s="219"/>
      <c r="H24" s="219"/>
      <c r="I24" s="219">
        <v>50.129999999999995</v>
      </c>
      <c r="J24" s="219">
        <v>50.129999999999995</v>
      </c>
      <c r="K24" s="219">
        <v>50.129999999999995</v>
      </c>
      <c r="L24" s="219">
        <v>50.129999999999995</v>
      </c>
      <c r="M24" s="219">
        <v>50.129999999999995</v>
      </c>
      <c r="N24" s="219">
        <v>50.129999999999995</v>
      </c>
      <c r="O24" s="219">
        <v>50.129999999999995</v>
      </c>
      <c r="P24" s="219">
        <v>50.129999999999995</v>
      </c>
      <c r="Q24" s="219">
        <v>401.03999999999996</v>
      </c>
      <c r="R24" s="187">
        <v>0</v>
      </c>
      <c r="S24" s="195">
        <f t="shared" si="0"/>
        <v>0</v>
      </c>
    </row>
    <row r="25" spans="1:19" x14ac:dyDescent="0.3">
      <c r="A25" s="204" t="s">
        <v>0</v>
      </c>
      <c r="B25" s="204" t="s">
        <v>4</v>
      </c>
      <c r="C25" s="204" t="s">
        <v>15</v>
      </c>
      <c r="D25" s="204" t="s">
        <v>8</v>
      </c>
      <c r="E25" s="219"/>
      <c r="F25" s="219"/>
      <c r="G25" s="219"/>
      <c r="H25" s="219">
        <v>73.960000000000008</v>
      </c>
      <c r="I25" s="219">
        <v>66.989999999999995</v>
      </c>
      <c r="J25" s="219">
        <v>66.989999999999995</v>
      </c>
      <c r="K25" s="219">
        <v>51.08</v>
      </c>
      <c r="L25" s="219">
        <v>66.489999999999995</v>
      </c>
      <c r="M25" s="219">
        <v>66.989999999999995</v>
      </c>
      <c r="N25" s="219">
        <v>66.989999999999995</v>
      </c>
      <c r="O25" s="219">
        <v>66.989999999999995</v>
      </c>
      <c r="P25" s="219">
        <v>66.989999999999995</v>
      </c>
      <c r="Q25" s="219">
        <v>593.47</v>
      </c>
      <c r="R25" s="187">
        <v>0</v>
      </c>
      <c r="S25" s="195">
        <f t="shared" si="0"/>
        <v>0</v>
      </c>
    </row>
    <row r="26" spans="1:19" x14ac:dyDescent="0.3">
      <c r="A26" s="204" t="s">
        <v>0</v>
      </c>
      <c r="B26" s="204" t="s">
        <v>4</v>
      </c>
      <c r="C26" s="204" t="s">
        <v>5</v>
      </c>
      <c r="D26" s="204" t="s">
        <v>11</v>
      </c>
      <c r="E26" s="219"/>
      <c r="F26" s="219"/>
      <c r="G26" s="219"/>
      <c r="H26" s="219">
        <v>7</v>
      </c>
      <c r="I26" s="219"/>
      <c r="J26" s="219"/>
      <c r="K26" s="219"/>
      <c r="L26" s="219"/>
      <c r="M26" s="219"/>
      <c r="N26" s="219"/>
      <c r="O26" s="219"/>
      <c r="P26" s="219"/>
      <c r="Q26" s="219">
        <v>7</v>
      </c>
      <c r="R26" s="187">
        <v>0</v>
      </c>
      <c r="S26" s="195">
        <f t="shared" si="0"/>
        <v>0</v>
      </c>
    </row>
    <row r="27" spans="1:19" x14ac:dyDescent="0.3">
      <c r="A27" s="204" t="s">
        <v>0</v>
      </c>
      <c r="B27" s="204" t="s">
        <v>4</v>
      </c>
      <c r="C27" s="204" t="s">
        <v>41</v>
      </c>
      <c r="D27" s="204" t="s">
        <v>11</v>
      </c>
      <c r="E27" s="219"/>
      <c r="F27" s="219"/>
      <c r="G27" s="219"/>
      <c r="H27" s="219">
        <v>19.14</v>
      </c>
      <c r="I27" s="219"/>
      <c r="J27" s="219"/>
      <c r="K27" s="219"/>
      <c r="L27" s="219"/>
      <c r="M27" s="219"/>
      <c r="N27" s="219"/>
      <c r="O27" s="219"/>
      <c r="P27" s="219"/>
      <c r="Q27" s="219">
        <v>19.14</v>
      </c>
      <c r="R27" s="187">
        <v>0</v>
      </c>
      <c r="S27" s="195">
        <f t="shared" si="0"/>
        <v>0</v>
      </c>
    </row>
    <row r="28" spans="1:19" x14ac:dyDescent="0.3">
      <c r="A28" s="204" t="s">
        <v>0</v>
      </c>
      <c r="B28" s="204" t="s">
        <v>4</v>
      </c>
      <c r="C28" s="204" t="s">
        <v>41</v>
      </c>
      <c r="D28" s="204" t="s">
        <v>6</v>
      </c>
      <c r="E28" s="219"/>
      <c r="F28" s="219"/>
      <c r="G28" s="219"/>
      <c r="H28" s="219"/>
      <c r="I28" s="219">
        <v>39.299999999999997</v>
      </c>
      <c r="J28" s="219">
        <v>19.14</v>
      </c>
      <c r="K28" s="219">
        <v>39.299999999999997</v>
      </c>
      <c r="L28" s="219">
        <v>39.299999999999997</v>
      </c>
      <c r="M28" s="219">
        <v>39.299999999999997</v>
      </c>
      <c r="N28" s="219">
        <v>19.14</v>
      </c>
      <c r="O28" s="219">
        <v>19.14</v>
      </c>
      <c r="P28" s="219">
        <v>39.299999999999997</v>
      </c>
      <c r="Q28" s="219">
        <v>253.91999999999996</v>
      </c>
      <c r="R28" s="187">
        <v>0</v>
      </c>
      <c r="S28" s="195">
        <f t="shared" si="0"/>
        <v>0</v>
      </c>
    </row>
    <row r="29" spans="1:19" x14ac:dyDescent="0.3">
      <c r="A29" s="204" t="s">
        <v>0</v>
      </c>
      <c r="B29" s="204" t="s">
        <v>4</v>
      </c>
      <c r="C29" s="204" t="s">
        <v>9</v>
      </c>
      <c r="D29" s="204" t="s">
        <v>6</v>
      </c>
      <c r="E29" s="219"/>
      <c r="F29" s="219"/>
      <c r="G29" s="219"/>
      <c r="H29" s="219"/>
      <c r="I29" s="219"/>
      <c r="J29" s="219">
        <v>20.16</v>
      </c>
      <c r="K29" s="219"/>
      <c r="L29" s="219"/>
      <c r="M29" s="219"/>
      <c r="N29" s="219">
        <v>20.16</v>
      </c>
      <c r="O29" s="219">
        <v>20.16</v>
      </c>
      <c r="P29" s="219"/>
      <c r="Q29" s="219">
        <v>60.480000000000004</v>
      </c>
      <c r="R29" s="187">
        <v>0</v>
      </c>
      <c r="S29" s="195">
        <f t="shared" si="0"/>
        <v>0</v>
      </c>
    </row>
    <row r="30" spans="1:19" x14ac:dyDescent="0.3">
      <c r="A30" s="204" t="s">
        <v>0</v>
      </c>
      <c r="B30" s="204" t="s">
        <v>4</v>
      </c>
      <c r="C30" s="204" t="s">
        <v>9</v>
      </c>
      <c r="D30" s="204" t="s">
        <v>8</v>
      </c>
      <c r="E30" s="219"/>
      <c r="F30" s="219"/>
      <c r="G30" s="219"/>
      <c r="H30" s="219"/>
      <c r="I30" s="219"/>
      <c r="J30" s="219"/>
      <c r="K30" s="219">
        <v>16.149999999999999</v>
      </c>
      <c r="L30" s="219"/>
      <c r="M30" s="219"/>
      <c r="N30" s="219"/>
      <c r="O30" s="219"/>
      <c r="P30" s="219"/>
      <c r="Q30" s="219">
        <v>16.149999999999999</v>
      </c>
      <c r="R30" s="187">
        <v>0</v>
      </c>
      <c r="S30" s="195">
        <f t="shared" si="0"/>
        <v>0</v>
      </c>
    </row>
    <row r="31" spans="1:19" x14ac:dyDescent="0.3">
      <c r="A31" s="204" t="s">
        <v>0</v>
      </c>
      <c r="B31" s="204" t="s">
        <v>21</v>
      </c>
      <c r="C31" s="204" t="s">
        <v>41</v>
      </c>
      <c r="D31" s="204" t="s">
        <v>11</v>
      </c>
      <c r="E31" s="219"/>
      <c r="F31" s="219"/>
      <c r="G31" s="219"/>
      <c r="H31" s="219"/>
      <c r="I31" s="219"/>
      <c r="J31" s="219"/>
      <c r="K31" s="219"/>
      <c r="L31" s="219"/>
      <c r="M31" s="219">
        <v>41.5</v>
      </c>
      <c r="N31" s="219"/>
      <c r="O31" s="219"/>
      <c r="P31" s="219">
        <v>35.520000000000003</v>
      </c>
      <c r="Q31" s="219">
        <v>77.02000000000001</v>
      </c>
      <c r="R31" s="187">
        <v>0</v>
      </c>
      <c r="S31" s="195">
        <f t="shared" si="0"/>
        <v>0</v>
      </c>
    </row>
    <row r="32" spans="1:19" x14ac:dyDescent="0.3">
      <c r="A32" s="204" t="s">
        <v>0</v>
      </c>
      <c r="B32" s="204" t="s">
        <v>21</v>
      </c>
      <c r="C32" s="204" t="s">
        <v>41</v>
      </c>
      <c r="D32" s="204" t="s">
        <v>13</v>
      </c>
      <c r="E32" s="219"/>
      <c r="F32" s="219"/>
      <c r="G32" s="219"/>
      <c r="H32" s="219"/>
      <c r="I32" s="219"/>
      <c r="J32" s="219">
        <v>52.51</v>
      </c>
      <c r="K32" s="219"/>
      <c r="L32" s="219"/>
      <c r="M32" s="219"/>
      <c r="N32" s="219"/>
      <c r="O32" s="219"/>
      <c r="P32" s="219"/>
      <c r="Q32" s="219">
        <v>52.51</v>
      </c>
      <c r="R32" s="187">
        <v>0</v>
      </c>
      <c r="S32" s="195">
        <f t="shared" si="0"/>
        <v>0</v>
      </c>
    </row>
    <row r="33" spans="1:19" x14ac:dyDescent="0.3">
      <c r="A33" s="204" t="s">
        <v>0</v>
      </c>
      <c r="B33" s="204" t="s">
        <v>21</v>
      </c>
      <c r="C33" s="204" t="s">
        <v>9</v>
      </c>
      <c r="D33" s="204" t="s">
        <v>11</v>
      </c>
      <c r="E33" s="219"/>
      <c r="F33" s="219"/>
      <c r="G33" s="219"/>
      <c r="H33" s="219"/>
      <c r="I33" s="219"/>
      <c r="J33" s="219"/>
      <c r="K33" s="219">
        <v>52.51</v>
      </c>
      <c r="L33" s="219">
        <v>35.200000000000003</v>
      </c>
      <c r="M33" s="219"/>
      <c r="N33" s="219">
        <v>52.51</v>
      </c>
      <c r="O33" s="219">
        <v>41.5</v>
      </c>
      <c r="P33" s="219"/>
      <c r="Q33" s="219">
        <v>181.72</v>
      </c>
      <c r="R33" s="187">
        <v>0</v>
      </c>
      <c r="S33" s="195">
        <f t="shared" si="0"/>
        <v>0</v>
      </c>
    </row>
    <row r="34" spans="1:19" x14ac:dyDescent="0.3">
      <c r="A34" s="204" t="s">
        <v>0</v>
      </c>
      <c r="B34" s="204" t="s">
        <v>21</v>
      </c>
      <c r="C34" s="204" t="s">
        <v>9</v>
      </c>
      <c r="D34" s="204" t="s">
        <v>13</v>
      </c>
      <c r="E34" s="219"/>
      <c r="F34" s="219"/>
      <c r="G34" s="219"/>
      <c r="H34" s="219">
        <v>190.79999999999998</v>
      </c>
      <c r="I34" s="219">
        <v>52.51</v>
      </c>
      <c r="J34" s="219"/>
      <c r="K34" s="219"/>
      <c r="L34" s="219"/>
      <c r="M34" s="219"/>
      <c r="N34" s="219"/>
      <c r="O34" s="219"/>
      <c r="P34" s="219"/>
      <c r="Q34" s="219">
        <v>243.30999999999997</v>
      </c>
      <c r="R34" s="187">
        <v>0</v>
      </c>
      <c r="S34" s="195">
        <f t="shared" si="0"/>
        <v>0</v>
      </c>
    </row>
    <row r="35" spans="1:19" x14ac:dyDescent="0.3">
      <c r="A35" s="204" t="s">
        <v>0</v>
      </c>
      <c r="B35" s="204" t="s">
        <v>26</v>
      </c>
      <c r="C35" s="204" t="s">
        <v>41</v>
      </c>
      <c r="D35" s="204" t="s">
        <v>11</v>
      </c>
      <c r="E35" s="219"/>
      <c r="F35" s="219"/>
      <c r="G35" s="219"/>
      <c r="H35" s="219"/>
      <c r="I35" s="219">
        <v>7.7</v>
      </c>
      <c r="J35" s="219"/>
      <c r="K35" s="219"/>
      <c r="L35" s="219"/>
      <c r="M35" s="219"/>
      <c r="N35" s="219"/>
      <c r="O35" s="219"/>
      <c r="P35" s="219"/>
      <c r="Q35" s="219">
        <v>7.7</v>
      </c>
      <c r="R35" s="187">
        <v>0</v>
      </c>
      <c r="S35" s="195">
        <f t="shared" si="0"/>
        <v>0</v>
      </c>
    </row>
    <row r="36" spans="1:19" x14ac:dyDescent="0.3">
      <c r="A36" s="204" t="s">
        <v>0</v>
      </c>
      <c r="B36" s="204" t="s">
        <v>26</v>
      </c>
      <c r="C36" s="204" t="s">
        <v>20</v>
      </c>
      <c r="D36" s="204" t="s">
        <v>11</v>
      </c>
      <c r="E36" s="219"/>
      <c r="F36" s="219"/>
      <c r="G36" s="219"/>
      <c r="H36" s="219"/>
      <c r="I36" s="219"/>
      <c r="J36" s="219"/>
      <c r="K36" s="219"/>
      <c r="L36" s="219"/>
      <c r="M36" s="219">
        <v>35.299999999999997</v>
      </c>
      <c r="N36" s="219"/>
      <c r="O36" s="219"/>
      <c r="P36" s="219"/>
      <c r="Q36" s="219">
        <v>35.299999999999997</v>
      </c>
      <c r="R36" s="187">
        <v>0</v>
      </c>
      <c r="S36" s="195">
        <f t="shared" si="0"/>
        <v>0</v>
      </c>
    </row>
    <row r="37" spans="1:19" x14ac:dyDescent="0.3">
      <c r="A37" s="204" t="s">
        <v>0</v>
      </c>
      <c r="B37" s="204" t="s">
        <v>26</v>
      </c>
      <c r="C37" s="204" t="s">
        <v>9</v>
      </c>
      <c r="D37" s="204" t="s">
        <v>11</v>
      </c>
      <c r="E37" s="219"/>
      <c r="F37" s="219"/>
      <c r="G37" s="219"/>
      <c r="H37" s="219"/>
      <c r="I37" s="219"/>
      <c r="J37" s="219">
        <v>69.5</v>
      </c>
      <c r="K37" s="219"/>
      <c r="L37" s="219">
        <v>53.3</v>
      </c>
      <c r="M37" s="219">
        <v>56</v>
      </c>
      <c r="N37" s="219"/>
      <c r="O37" s="219">
        <v>58.1</v>
      </c>
      <c r="P37" s="219">
        <v>39.56</v>
      </c>
      <c r="Q37" s="219">
        <v>276.46000000000004</v>
      </c>
      <c r="R37" s="187">
        <v>0</v>
      </c>
      <c r="S37" s="195">
        <f t="shared" si="0"/>
        <v>0</v>
      </c>
    </row>
    <row r="38" spans="1:19" x14ac:dyDescent="0.3">
      <c r="A38" s="204" t="s">
        <v>0</v>
      </c>
      <c r="B38" s="204" t="s">
        <v>26</v>
      </c>
      <c r="C38" s="204" t="s">
        <v>23</v>
      </c>
      <c r="D38" s="204" t="s">
        <v>11</v>
      </c>
      <c r="E38" s="219"/>
      <c r="F38" s="219"/>
      <c r="G38" s="219"/>
      <c r="H38" s="219"/>
      <c r="I38" s="219"/>
      <c r="J38" s="219"/>
      <c r="K38" s="219"/>
      <c r="L38" s="219"/>
      <c r="M38" s="219">
        <v>12.3</v>
      </c>
      <c r="N38" s="219"/>
      <c r="O38" s="219"/>
      <c r="P38" s="219"/>
      <c r="Q38" s="219">
        <v>12.3</v>
      </c>
      <c r="R38" s="187">
        <v>0</v>
      </c>
      <c r="S38" s="195">
        <f t="shared" si="0"/>
        <v>0</v>
      </c>
    </row>
    <row r="39" spans="1:19" x14ac:dyDescent="0.3">
      <c r="A39" s="204" t="s">
        <v>0</v>
      </c>
      <c r="B39" s="204" t="s">
        <v>16</v>
      </c>
      <c r="C39" s="204" t="s">
        <v>15</v>
      </c>
      <c r="D39" s="204" t="s">
        <v>3</v>
      </c>
      <c r="E39" s="219"/>
      <c r="F39" s="219"/>
      <c r="G39" s="219"/>
      <c r="H39" s="219"/>
      <c r="I39" s="219"/>
      <c r="J39" s="219"/>
      <c r="K39" s="219"/>
      <c r="L39" s="219"/>
      <c r="M39" s="219"/>
      <c r="N39" s="219">
        <v>78.3</v>
      </c>
      <c r="O39" s="219"/>
      <c r="P39" s="219"/>
      <c r="Q39" s="219">
        <v>78.3</v>
      </c>
      <c r="R39" s="187">
        <v>0</v>
      </c>
      <c r="S39" s="195">
        <f t="shared" si="0"/>
        <v>0</v>
      </c>
    </row>
    <row r="40" spans="1:19" x14ac:dyDescent="0.3">
      <c r="A40" s="204" t="s">
        <v>0</v>
      </c>
      <c r="B40" s="204" t="s">
        <v>16</v>
      </c>
      <c r="C40" s="204" t="s">
        <v>15</v>
      </c>
      <c r="D40" s="204" t="s">
        <v>11</v>
      </c>
      <c r="E40" s="219"/>
      <c r="F40" s="219"/>
      <c r="G40" s="219"/>
      <c r="H40" s="219"/>
      <c r="I40" s="219">
        <v>79.899999999999991</v>
      </c>
      <c r="J40" s="219"/>
      <c r="K40" s="219"/>
      <c r="L40" s="219"/>
      <c r="M40" s="219">
        <v>20</v>
      </c>
      <c r="N40" s="219">
        <v>73.400000000000006</v>
      </c>
      <c r="O40" s="219"/>
      <c r="P40" s="219"/>
      <c r="Q40" s="219">
        <v>173.3</v>
      </c>
      <c r="R40" s="187">
        <v>0</v>
      </c>
      <c r="S40" s="195">
        <f t="shared" si="0"/>
        <v>0</v>
      </c>
    </row>
    <row r="41" spans="1:19" x14ac:dyDescent="0.3">
      <c r="A41" s="204" t="s">
        <v>0</v>
      </c>
      <c r="B41" s="204" t="s">
        <v>16</v>
      </c>
      <c r="C41" s="204" t="s">
        <v>41</v>
      </c>
      <c r="D41" s="204" t="s">
        <v>11</v>
      </c>
      <c r="E41" s="219"/>
      <c r="F41" s="219"/>
      <c r="G41" s="219"/>
      <c r="H41" s="219"/>
      <c r="I41" s="219">
        <v>21.1</v>
      </c>
      <c r="J41" s="219"/>
      <c r="K41" s="219"/>
      <c r="L41" s="219"/>
      <c r="M41" s="219"/>
      <c r="N41" s="219">
        <v>54.58</v>
      </c>
      <c r="O41" s="219">
        <v>109.5</v>
      </c>
      <c r="P41" s="219"/>
      <c r="Q41" s="219">
        <v>185.18</v>
      </c>
      <c r="R41" s="187">
        <v>0</v>
      </c>
      <c r="S41" s="195">
        <f t="shared" si="0"/>
        <v>0</v>
      </c>
    </row>
    <row r="42" spans="1:19" x14ac:dyDescent="0.3">
      <c r="A42" s="204" t="s">
        <v>0</v>
      </c>
      <c r="B42" s="204" t="s">
        <v>16</v>
      </c>
      <c r="C42" s="204" t="s">
        <v>9</v>
      </c>
      <c r="D42" s="204" t="s">
        <v>11</v>
      </c>
      <c r="E42" s="219"/>
      <c r="F42" s="219"/>
      <c r="G42" s="219"/>
      <c r="H42" s="219"/>
      <c r="I42" s="219">
        <v>13.8</v>
      </c>
      <c r="J42" s="219">
        <v>52</v>
      </c>
      <c r="K42" s="219"/>
      <c r="L42" s="219"/>
      <c r="M42" s="219">
        <v>25</v>
      </c>
      <c r="N42" s="219">
        <v>37.5</v>
      </c>
      <c r="O42" s="219">
        <v>275.49999999999994</v>
      </c>
      <c r="P42" s="219"/>
      <c r="Q42" s="219">
        <v>403.79999999999995</v>
      </c>
      <c r="R42" s="187">
        <v>0</v>
      </c>
      <c r="S42" s="195">
        <f t="shared" si="0"/>
        <v>0</v>
      </c>
    </row>
    <row r="43" spans="1:19" x14ac:dyDescent="0.3">
      <c r="A43" s="204" t="s">
        <v>0</v>
      </c>
      <c r="B43" s="204" t="s">
        <v>28</v>
      </c>
      <c r="C43" s="204" t="s">
        <v>15</v>
      </c>
      <c r="D43" s="204" t="s">
        <v>11</v>
      </c>
      <c r="E43" s="219"/>
      <c r="F43" s="219"/>
      <c r="G43" s="219"/>
      <c r="H43" s="219"/>
      <c r="I43" s="219"/>
      <c r="J43" s="219"/>
      <c r="K43" s="219"/>
      <c r="L43" s="219"/>
      <c r="M43" s="219"/>
      <c r="N43" s="219">
        <v>32.1</v>
      </c>
      <c r="O43" s="219"/>
      <c r="P43" s="219"/>
      <c r="Q43" s="219">
        <v>32.1</v>
      </c>
      <c r="R43" s="187">
        <v>0</v>
      </c>
      <c r="S43" s="195">
        <f t="shared" si="0"/>
        <v>0</v>
      </c>
    </row>
    <row r="44" spans="1:19" x14ac:dyDescent="0.3">
      <c r="A44" s="204" t="s">
        <v>0</v>
      </c>
      <c r="B44" s="204" t="s">
        <v>19</v>
      </c>
      <c r="C44" s="204" t="s">
        <v>9</v>
      </c>
      <c r="D44" s="204" t="s">
        <v>3</v>
      </c>
      <c r="E44" s="219"/>
      <c r="F44" s="219"/>
      <c r="G44" s="219"/>
      <c r="H44" s="219">
        <v>17.5</v>
      </c>
      <c r="I44" s="219"/>
      <c r="J44" s="219"/>
      <c r="K44" s="219"/>
      <c r="L44" s="219"/>
      <c r="M44" s="219"/>
      <c r="N44" s="219"/>
      <c r="O44" s="219"/>
      <c r="P44" s="219"/>
      <c r="Q44" s="219">
        <v>17.5</v>
      </c>
      <c r="R44" s="187">
        <v>0</v>
      </c>
      <c r="S44" s="195">
        <f t="shared" si="0"/>
        <v>0</v>
      </c>
    </row>
    <row r="45" spans="1:19" x14ac:dyDescent="0.3">
      <c r="A45" s="204" t="s">
        <v>0</v>
      </c>
      <c r="B45" s="204" t="s">
        <v>19</v>
      </c>
      <c r="C45" s="204" t="s">
        <v>9</v>
      </c>
      <c r="D45" s="204" t="s">
        <v>11</v>
      </c>
      <c r="E45" s="219"/>
      <c r="F45" s="219"/>
      <c r="G45" s="219"/>
      <c r="H45" s="219">
        <v>28.1</v>
      </c>
      <c r="I45" s="219"/>
      <c r="J45" s="219"/>
      <c r="K45" s="219"/>
      <c r="L45" s="219"/>
      <c r="M45" s="219"/>
      <c r="N45" s="219"/>
      <c r="O45" s="219"/>
      <c r="P45" s="219"/>
      <c r="Q45" s="219">
        <v>28.1</v>
      </c>
      <c r="R45" s="187">
        <v>0</v>
      </c>
      <c r="S45" s="195">
        <f t="shared" si="0"/>
        <v>0</v>
      </c>
    </row>
    <row r="46" spans="1:19" x14ac:dyDescent="0.3">
      <c r="A46" s="204" t="s">
        <v>0</v>
      </c>
      <c r="B46" s="204" t="s">
        <v>25</v>
      </c>
      <c r="C46" s="204" t="s">
        <v>15</v>
      </c>
      <c r="D46" s="204" t="s">
        <v>11</v>
      </c>
      <c r="E46" s="219"/>
      <c r="F46" s="219"/>
      <c r="G46" s="219"/>
      <c r="H46" s="219"/>
      <c r="I46" s="219">
        <v>33.4</v>
      </c>
      <c r="J46" s="219"/>
      <c r="K46" s="219"/>
      <c r="L46" s="219"/>
      <c r="M46" s="219"/>
      <c r="N46" s="219"/>
      <c r="O46" s="219"/>
      <c r="P46" s="219"/>
      <c r="Q46" s="219">
        <v>33.4</v>
      </c>
      <c r="R46" s="187">
        <v>0</v>
      </c>
      <c r="S46" s="195">
        <f t="shared" si="0"/>
        <v>0</v>
      </c>
    </row>
    <row r="47" spans="1:19" x14ac:dyDescent="0.3">
      <c r="A47" s="204" t="s">
        <v>0</v>
      </c>
      <c r="B47" s="204" t="s">
        <v>25</v>
      </c>
      <c r="C47" s="204" t="s">
        <v>20</v>
      </c>
      <c r="D47" s="204" t="s">
        <v>11</v>
      </c>
      <c r="E47" s="219"/>
      <c r="F47" s="219"/>
      <c r="G47" s="219"/>
      <c r="H47" s="219"/>
      <c r="I47" s="219"/>
      <c r="J47" s="219"/>
      <c r="K47" s="219">
        <v>88.5</v>
      </c>
      <c r="L47" s="219"/>
      <c r="M47" s="219"/>
      <c r="N47" s="219"/>
      <c r="O47" s="219">
        <v>44.5</v>
      </c>
      <c r="P47" s="219"/>
      <c r="Q47" s="219">
        <v>133</v>
      </c>
      <c r="R47" s="187">
        <v>0</v>
      </c>
      <c r="S47" s="195">
        <f t="shared" si="0"/>
        <v>0</v>
      </c>
    </row>
    <row r="48" spans="1:19" x14ac:dyDescent="0.3">
      <c r="A48" s="204" t="s">
        <v>0</v>
      </c>
      <c r="B48" s="204" t="s">
        <v>25</v>
      </c>
      <c r="C48" s="204" t="s">
        <v>9</v>
      </c>
      <c r="D48" s="204" t="s">
        <v>3</v>
      </c>
      <c r="E48" s="219"/>
      <c r="F48" s="219"/>
      <c r="G48" s="219"/>
      <c r="H48" s="219"/>
      <c r="I48" s="219"/>
      <c r="J48" s="219">
        <v>45.7</v>
      </c>
      <c r="K48" s="219"/>
      <c r="L48" s="219"/>
      <c r="M48" s="219"/>
      <c r="N48" s="219"/>
      <c r="O48" s="219"/>
      <c r="P48" s="219"/>
      <c r="Q48" s="219">
        <v>45.7</v>
      </c>
      <c r="R48" s="187">
        <v>0</v>
      </c>
      <c r="S48" s="195">
        <f t="shared" si="0"/>
        <v>0</v>
      </c>
    </row>
    <row r="49" spans="1:19" x14ac:dyDescent="0.3">
      <c r="A49" s="204" t="s">
        <v>0</v>
      </c>
      <c r="B49" s="204" t="s">
        <v>25</v>
      </c>
      <c r="C49" s="204" t="s">
        <v>9</v>
      </c>
      <c r="D49" s="204" t="s">
        <v>11</v>
      </c>
      <c r="E49" s="219"/>
      <c r="F49" s="219"/>
      <c r="G49" s="219"/>
      <c r="H49" s="219">
        <v>29</v>
      </c>
      <c r="I49" s="219">
        <v>28.7</v>
      </c>
      <c r="J49" s="219"/>
      <c r="K49" s="219"/>
      <c r="L49" s="219"/>
      <c r="M49" s="219">
        <v>73.599999999999994</v>
      </c>
      <c r="N49" s="219">
        <v>31</v>
      </c>
      <c r="O49" s="219">
        <v>45.2</v>
      </c>
      <c r="P49" s="219">
        <v>61.9</v>
      </c>
      <c r="Q49" s="219">
        <v>269.39999999999998</v>
      </c>
      <c r="R49" s="187">
        <v>0</v>
      </c>
      <c r="S49" s="195">
        <f t="shared" si="0"/>
        <v>0</v>
      </c>
    </row>
    <row r="50" spans="1:19" x14ac:dyDescent="0.3">
      <c r="A50" s="204" t="s">
        <v>0</v>
      </c>
      <c r="B50" s="204" t="s">
        <v>12</v>
      </c>
      <c r="C50" s="204" t="s">
        <v>15</v>
      </c>
      <c r="D50" s="204" t="s">
        <v>11</v>
      </c>
      <c r="E50" s="219"/>
      <c r="F50" s="219"/>
      <c r="G50" s="219"/>
      <c r="H50" s="219"/>
      <c r="I50" s="219"/>
      <c r="J50" s="219"/>
      <c r="K50" s="219"/>
      <c r="L50" s="219"/>
      <c r="M50" s="219">
        <v>2.52</v>
      </c>
      <c r="N50" s="219"/>
      <c r="O50" s="219"/>
      <c r="P50" s="219"/>
      <c r="Q50" s="219">
        <v>2.52</v>
      </c>
      <c r="R50" s="187">
        <v>0</v>
      </c>
      <c r="S50" s="195">
        <f t="shared" si="0"/>
        <v>0</v>
      </c>
    </row>
    <row r="51" spans="1:19" x14ac:dyDescent="0.3">
      <c r="A51" s="204" t="s">
        <v>0</v>
      </c>
      <c r="B51" s="204" t="s">
        <v>12</v>
      </c>
      <c r="C51" s="204" t="s">
        <v>41</v>
      </c>
      <c r="D51" s="204" t="s">
        <v>11</v>
      </c>
      <c r="E51" s="219"/>
      <c r="F51" s="219"/>
      <c r="G51" s="219"/>
      <c r="H51" s="219">
        <v>11</v>
      </c>
      <c r="I51" s="219"/>
      <c r="J51" s="219"/>
      <c r="K51" s="219"/>
      <c r="L51" s="219"/>
      <c r="M51" s="219"/>
      <c r="N51" s="219"/>
      <c r="O51" s="219">
        <v>5.8</v>
      </c>
      <c r="P51" s="219"/>
      <c r="Q51" s="219">
        <v>16.8</v>
      </c>
      <c r="R51" s="187">
        <v>0</v>
      </c>
      <c r="S51" s="195">
        <f t="shared" si="0"/>
        <v>0</v>
      </c>
    </row>
    <row r="52" spans="1:19" x14ac:dyDescent="0.3">
      <c r="A52" s="204" t="s">
        <v>0</v>
      </c>
      <c r="B52" s="204" t="s">
        <v>12</v>
      </c>
      <c r="C52" s="204" t="s">
        <v>41</v>
      </c>
      <c r="D52" s="204" t="s">
        <v>13</v>
      </c>
      <c r="E52" s="219"/>
      <c r="F52" s="219"/>
      <c r="G52" s="219"/>
      <c r="H52" s="219">
        <v>5.9</v>
      </c>
      <c r="I52" s="219"/>
      <c r="J52" s="219"/>
      <c r="K52" s="219"/>
      <c r="L52" s="219"/>
      <c r="M52" s="219"/>
      <c r="N52" s="219"/>
      <c r="O52" s="219"/>
      <c r="P52" s="219"/>
      <c r="Q52" s="219">
        <v>5.9</v>
      </c>
      <c r="R52" s="187">
        <v>0</v>
      </c>
      <c r="S52" s="195">
        <f t="shared" si="0"/>
        <v>0</v>
      </c>
    </row>
    <row r="53" spans="1:19" x14ac:dyDescent="0.3">
      <c r="A53" s="204" t="s">
        <v>0</v>
      </c>
      <c r="B53" s="204" t="s">
        <v>12</v>
      </c>
      <c r="C53" s="204" t="s">
        <v>9</v>
      </c>
      <c r="D53" s="204" t="s">
        <v>11</v>
      </c>
      <c r="E53" s="219"/>
      <c r="F53" s="219"/>
      <c r="G53" s="219"/>
      <c r="H53" s="219"/>
      <c r="I53" s="219">
        <v>2.8</v>
      </c>
      <c r="J53" s="219"/>
      <c r="K53" s="219"/>
      <c r="L53" s="219"/>
      <c r="M53" s="219"/>
      <c r="N53" s="219">
        <v>5.9</v>
      </c>
      <c r="O53" s="219"/>
      <c r="P53" s="219"/>
      <c r="Q53" s="219">
        <v>8.6999999999999993</v>
      </c>
      <c r="R53" s="187">
        <v>0</v>
      </c>
      <c r="S53" s="195">
        <f t="shared" si="0"/>
        <v>0</v>
      </c>
    </row>
    <row r="54" spans="1:19" x14ac:dyDescent="0.3">
      <c r="A54" s="204" t="s">
        <v>0</v>
      </c>
      <c r="B54" s="204" t="s">
        <v>12</v>
      </c>
      <c r="C54" s="204" t="s">
        <v>9</v>
      </c>
      <c r="D54" s="204" t="s">
        <v>13</v>
      </c>
      <c r="E54" s="219"/>
      <c r="F54" s="219"/>
      <c r="G54" s="219"/>
      <c r="H54" s="219">
        <v>51.58</v>
      </c>
      <c r="I54" s="219"/>
      <c r="J54" s="219"/>
      <c r="K54" s="219"/>
      <c r="L54" s="219"/>
      <c r="M54" s="219"/>
      <c r="N54" s="219"/>
      <c r="O54" s="219"/>
      <c r="P54" s="219"/>
      <c r="Q54" s="219">
        <v>51.58</v>
      </c>
      <c r="R54" s="187">
        <v>0</v>
      </c>
      <c r="S54" s="195">
        <f t="shared" si="0"/>
        <v>0</v>
      </c>
    </row>
    <row r="55" spans="1:19" x14ac:dyDescent="0.3">
      <c r="A55" s="204" t="s">
        <v>0</v>
      </c>
      <c r="B55" s="204" t="s">
        <v>24</v>
      </c>
      <c r="C55" s="204" t="s">
        <v>41</v>
      </c>
      <c r="D55" s="204" t="s">
        <v>11</v>
      </c>
      <c r="E55" s="219"/>
      <c r="F55" s="219"/>
      <c r="G55" s="219"/>
      <c r="H55" s="219">
        <v>9</v>
      </c>
      <c r="I55" s="219"/>
      <c r="J55" s="219"/>
      <c r="K55" s="219">
        <v>6.2</v>
      </c>
      <c r="L55" s="219">
        <v>15.6</v>
      </c>
      <c r="M55" s="219">
        <v>7.4</v>
      </c>
      <c r="N55" s="219"/>
      <c r="O55" s="219"/>
      <c r="P55" s="219">
        <v>7.8</v>
      </c>
      <c r="Q55" s="219">
        <v>45.999999999999993</v>
      </c>
      <c r="R55" s="187">
        <v>0</v>
      </c>
      <c r="S55" s="195">
        <f t="shared" si="0"/>
        <v>0</v>
      </c>
    </row>
    <row r="56" spans="1:19" x14ac:dyDescent="0.3">
      <c r="A56" s="204" t="s">
        <v>0</v>
      </c>
      <c r="B56" s="204" t="s">
        <v>24</v>
      </c>
      <c r="C56" s="204" t="s">
        <v>20</v>
      </c>
      <c r="D56" s="204" t="s">
        <v>11</v>
      </c>
      <c r="E56" s="219"/>
      <c r="F56" s="219"/>
      <c r="G56" s="219"/>
      <c r="H56" s="219"/>
      <c r="I56" s="219"/>
      <c r="J56" s="219"/>
      <c r="K56" s="219">
        <v>25.32</v>
      </c>
      <c r="L56" s="219"/>
      <c r="M56" s="219"/>
      <c r="N56" s="219"/>
      <c r="O56" s="219"/>
      <c r="P56" s="219"/>
      <c r="Q56" s="219">
        <v>25.32</v>
      </c>
      <c r="R56" s="187">
        <v>0</v>
      </c>
      <c r="S56" s="195">
        <f t="shared" si="0"/>
        <v>0</v>
      </c>
    </row>
    <row r="57" spans="1:19" x14ac:dyDescent="0.3">
      <c r="A57" s="204" t="s">
        <v>0</v>
      </c>
      <c r="B57" s="204" t="s">
        <v>24</v>
      </c>
      <c r="C57" s="204" t="s">
        <v>9</v>
      </c>
      <c r="D57" s="204" t="s">
        <v>11</v>
      </c>
      <c r="E57" s="219"/>
      <c r="F57" s="219"/>
      <c r="G57" s="219"/>
      <c r="H57" s="219"/>
      <c r="I57" s="219">
        <v>3</v>
      </c>
      <c r="J57" s="219">
        <v>8.9</v>
      </c>
      <c r="K57" s="219">
        <v>10.199999999999999</v>
      </c>
      <c r="L57" s="219">
        <v>26.9</v>
      </c>
      <c r="M57" s="219"/>
      <c r="N57" s="219">
        <v>9.8000000000000007</v>
      </c>
      <c r="O57" s="219">
        <v>48.8</v>
      </c>
      <c r="P57" s="219">
        <v>16.7</v>
      </c>
      <c r="Q57" s="219">
        <v>124.3</v>
      </c>
      <c r="R57" s="187">
        <v>0</v>
      </c>
      <c r="S57" s="195">
        <f t="shared" si="0"/>
        <v>0</v>
      </c>
    </row>
    <row r="58" spans="1:19" x14ac:dyDescent="0.3">
      <c r="A58" s="204" t="s">
        <v>0</v>
      </c>
      <c r="B58" s="204" t="s">
        <v>7</v>
      </c>
      <c r="C58" s="204" t="s">
        <v>15</v>
      </c>
      <c r="D58" s="204" t="s">
        <v>3</v>
      </c>
      <c r="E58" s="219"/>
      <c r="F58" s="219"/>
      <c r="G58" s="219"/>
      <c r="H58" s="219">
        <v>22</v>
      </c>
      <c r="I58" s="219"/>
      <c r="J58" s="219"/>
      <c r="K58" s="219"/>
      <c r="L58" s="219"/>
      <c r="M58" s="219"/>
      <c r="N58" s="219"/>
      <c r="O58" s="219"/>
      <c r="P58" s="219"/>
      <c r="Q58" s="219">
        <v>22</v>
      </c>
      <c r="R58" s="187">
        <v>0</v>
      </c>
      <c r="S58" s="195">
        <f t="shared" si="0"/>
        <v>0</v>
      </c>
    </row>
    <row r="59" spans="1:19" x14ac:dyDescent="0.3">
      <c r="A59" s="204" t="s">
        <v>0</v>
      </c>
      <c r="B59" s="204" t="s">
        <v>7</v>
      </c>
      <c r="C59" s="204" t="s">
        <v>41</v>
      </c>
      <c r="D59" s="204" t="s">
        <v>11</v>
      </c>
      <c r="E59" s="219"/>
      <c r="F59" s="219"/>
      <c r="G59" s="219"/>
      <c r="H59" s="219"/>
      <c r="I59" s="219">
        <v>21</v>
      </c>
      <c r="J59" s="219"/>
      <c r="K59" s="219"/>
      <c r="L59" s="219"/>
      <c r="M59" s="219"/>
      <c r="N59" s="219"/>
      <c r="O59" s="219"/>
      <c r="P59" s="219"/>
      <c r="Q59" s="219">
        <v>21</v>
      </c>
      <c r="R59" s="187">
        <v>0</v>
      </c>
      <c r="S59" s="195">
        <f t="shared" si="0"/>
        <v>0</v>
      </c>
    </row>
    <row r="60" spans="1:19" x14ac:dyDescent="0.3">
      <c r="A60" s="204" t="s">
        <v>0</v>
      </c>
      <c r="B60" s="204" t="s">
        <v>7</v>
      </c>
      <c r="C60" s="204" t="s">
        <v>20</v>
      </c>
      <c r="D60" s="204" t="s">
        <v>11</v>
      </c>
      <c r="E60" s="219"/>
      <c r="F60" s="219"/>
      <c r="G60" s="219"/>
      <c r="H60" s="219"/>
      <c r="I60" s="219"/>
      <c r="J60" s="219"/>
      <c r="K60" s="219"/>
      <c r="L60" s="219"/>
      <c r="M60" s="219"/>
      <c r="N60" s="219">
        <v>17.2</v>
      </c>
      <c r="O60" s="219"/>
      <c r="P60" s="219"/>
      <c r="Q60" s="219">
        <v>17.2</v>
      </c>
      <c r="R60" s="187">
        <v>0</v>
      </c>
      <c r="S60" s="195">
        <f t="shared" si="0"/>
        <v>0</v>
      </c>
    </row>
    <row r="61" spans="1:19" x14ac:dyDescent="0.3">
      <c r="A61" s="204" t="s">
        <v>0</v>
      </c>
      <c r="B61" s="204" t="s">
        <v>7</v>
      </c>
      <c r="C61" s="204" t="s">
        <v>9</v>
      </c>
      <c r="D61" s="204" t="s">
        <v>11</v>
      </c>
      <c r="E61" s="219"/>
      <c r="F61" s="219"/>
      <c r="G61" s="219"/>
      <c r="H61" s="219"/>
      <c r="I61" s="219"/>
      <c r="J61" s="219"/>
      <c r="K61" s="219"/>
      <c r="L61" s="219"/>
      <c r="M61" s="219">
        <v>15.2</v>
      </c>
      <c r="N61" s="219"/>
      <c r="O61" s="219"/>
      <c r="P61" s="219"/>
      <c r="Q61" s="219">
        <v>15.2</v>
      </c>
      <c r="R61" s="187">
        <v>0</v>
      </c>
      <c r="S61" s="195">
        <f t="shared" si="0"/>
        <v>0</v>
      </c>
    </row>
    <row r="62" spans="1:19" x14ac:dyDescent="0.3">
      <c r="A62" s="204" t="s">
        <v>0</v>
      </c>
      <c r="B62" s="204" t="s">
        <v>22</v>
      </c>
      <c r="C62" s="204" t="s">
        <v>9</v>
      </c>
      <c r="D62" s="204" t="s">
        <v>3</v>
      </c>
      <c r="E62" s="219"/>
      <c r="F62" s="219"/>
      <c r="G62" s="219"/>
      <c r="H62" s="219">
        <v>5.3</v>
      </c>
      <c r="I62" s="219"/>
      <c r="J62" s="219">
        <v>3</v>
      </c>
      <c r="K62" s="219">
        <v>3</v>
      </c>
      <c r="L62" s="219"/>
      <c r="M62" s="219"/>
      <c r="N62" s="219"/>
      <c r="O62" s="219"/>
      <c r="P62" s="219"/>
      <c r="Q62" s="219">
        <v>11.3</v>
      </c>
      <c r="R62" s="187">
        <v>0</v>
      </c>
      <c r="S62" s="195">
        <f t="shared" si="0"/>
        <v>0</v>
      </c>
    </row>
    <row r="63" spans="1:19" x14ac:dyDescent="0.3">
      <c r="A63" s="204" t="s">
        <v>0</v>
      </c>
      <c r="B63" s="204" t="s">
        <v>22</v>
      </c>
      <c r="C63" s="204" t="s">
        <v>9</v>
      </c>
      <c r="D63" s="204" t="s">
        <v>13</v>
      </c>
      <c r="E63" s="219"/>
      <c r="F63" s="219"/>
      <c r="G63" s="219"/>
      <c r="H63" s="219">
        <v>8.4</v>
      </c>
      <c r="I63" s="219"/>
      <c r="J63" s="219"/>
      <c r="K63" s="219"/>
      <c r="L63" s="219"/>
      <c r="M63" s="219"/>
      <c r="N63" s="219"/>
      <c r="O63" s="219"/>
      <c r="P63" s="219"/>
      <c r="Q63" s="219">
        <v>8.4</v>
      </c>
      <c r="R63" s="187">
        <v>0</v>
      </c>
      <c r="S63" s="195">
        <f t="shared" si="0"/>
        <v>0</v>
      </c>
    </row>
    <row r="64" spans="1:19" x14ac:dyDescent="0.3">
      <c r="A64" s="206" t="s">
        <v>92</v>
      </c>
      <c r="B64" s="206"/>
      <c r="C64" s="206"/>
      <c r="D64" s="206"/>
      <c r="E64" s="220"/>
      <c r="F64" s="220"/>
      <c r="G64" s="220"/>
      <c r="H64" s="220">
        <v>1205.3499999999999</v>
      </c>
      <c r="I64" s="220">
        <v>1410.8999999999999</v>
      </c>
      <c r="J64" s="220">
        <v>1847.6500000000008</v>
      </c>
      <c r="K64" s="220">
        <v>1638.43</v>
      </c>
      <c r="L64" s="220">
        <v>1874.8000000000002</v>
      </c>
      <c r="M64" s="220">
        <v>1828.0599999999997</v>
      </c>
      <c r="N64" s="220">
        <v>1678.1500000000003</v>
      </c>
      <c r="O64" s="220">
        <v>1750.43</v>
      </c>
      <c r="P64" s="220">
        <v>1805.25</v>
      </c>
      <c r="Q64" s="220">
        <v>15039.019999999995</v>
      </c>
      <c r="R64" s="188"/>
      <c r="S64" s="197"/>
    </row>
    <row r="65" spans="1:19" x14ac:dyDescent="0.3">
      <c r="A65" s="204" t="s">
        <v>10</v>
      </c>
      <c r="B65" s="204" t="s">
        <v>18</v>
      </c>
      <c r="C65" s="204" t="s">
        <v>9</v>
      </c>
      <c r="D65" s="204" t="s">
        <v>38</v>
      </c>
      <c r="E65" s="219"/>
      <c r="F65" s="219"/>
      <c r="G65" s="219"/>
      <c r="H65" s="219"/>
      <c r="I65" s="219">
        <v>22.89</v>
      </c>
      <c r="J65" s="219">
        <v>47.34</v>
      </c>
      <c r="K65" s="219">
        <v>59.379999999999995</v>
      </c>
      <c r="L65" s="219"/>
      <c r="M65" s="219"/>
      <c r="N65" s="219"/>
      <c r="O65" s="219"/>
      <c r="P65" s="219"/>
      <c r="Q65" s="219">
        <v>129.61000000000001</v>
      </c>
      <c r="R65" s="187">
        <v>0</v>
      </c>
      <c r="S65" s="195">
        <f t="shared" si="0"/>
        <v>0</v>
      </c>
    </row>
    <row r="66" spans="1:19" x14ac:dyDescent="0.3">
      <c r="A66" s="204" t="s">
        <v>10</v>
      </c>
      <c r="B66" s="204" t="s">
        <v>1</v>
      </c>
      <c r="C66" s="204" t="s">
        <v>41</v>
      </c>
      <c r="D66" s="204" t="s">
        <v>11</v>
      </c>
      <c r="E66" s="219"/>
      <c r="F66" s="219"/>
      <c r="G66" s="219"/>
      <c r="H66" s="219"/>
      <c r="I66" s="219">
        <v>19.68</v>
      </c>
      <c r="J66" s="219">
        <v>19.68</v>
      </c>
      <c r="K66" s="219">
        <v>19.68</v>
      </c>
      <c r="L66" s="219"/>
      <c r="M66" s="219"/>
      <c r="N66" s="219"/>
      <c r="O66" s="219"/>
      <c r="P66" s="219"/>
      <c r="Q66" s="219">
        <v>59.04</v>
      </c>
      <c r="R66" s="187">
        <v>0</v>
      </c>
      <c r="S66" s="195">
        <f t="shared" si="0"/>
        <v>0</v>
      </c>
    </row>
    <row r="67" spans="1:19" x14ac:dyDescent="0.3">
      <c r="A67" s="204" t="s">
        <v>10</v>
      </c>
      <c r="B67" s="204" t="s">
        <v>4</v>
      </c>
      <c r="C67" s="204" t="s">
        <v>15</v>
      </c>
      <c r="D67" s="204" t="s">
        <v>11</v>
      </c>
      <c r="E67" s="219"/>
      <c r="F67" s="219"/>
      <c r="G67" s="219"/>
      <c r="H67" s="219">
        <v>19.010000000000002</v>
      </c>
      <c r="I67" s="219">
        <v>17.05</v>
      </c>
      <c r="J67" s="219">
        <v>17.05</v>
      </c>
      <c r="K67" s="219">
        <v>17.05</v>
      </c>
      <c r="L67" s="219"/>
      <c r="M67" s="219"/>
      <c r="N67" s="219"/>
      <c r="O67" s="219"/>
      <c r="P67" s="219"/>
      <c r="Q67" s="219">
        <v>70.16</v>
      </c>
      <c r="R67" s="187">
        <v>0</v>
      </c>
      <c r="S67" s="195">
        <f t="shared" si="0"/>
        <v>0</v>
      </c>
    </row>
    <row r="68" spans="1:19" x14ac:dyDescent="0.3">
      <c r="A68" s="204" t="s">
        <v>10</v>
      </c>
      <c r="B68" s="204" t="s">
        <v>21</v>
      </c>
      <c r="C68" s="204" t="s">
        <v>41</v>
      </c>
      <c r="D68" s="204" t="s">
        <v>11</v>
      </c>
      <c r="E68" s="219"/>
      <c r="F68" s="219"/>
      <c r="G68" s="219"/>
      <c r="H68" s="219">
        <v>15</v>
      </c>
      <c r="I68" s="219"/>
      <c r="J68" s="219"/>
      <c r="K68" s="219"/>
      <c r="L68" s="219"/>
      <c r="M68" s="219"/>
      <c r="N68" s="219"/>
      <c r="O68" s="219"/>
      <c r="P68" s="219"/>
      <c r="Q68" s="219">
        <v>15</v>
      </c>
      <c r="R68" s="187">
        <v>0</v>
      </c>
      <c r="S68" s="195">
        <f t="shared" ref="S68:S131" si="1">SUM(Q68*R68)</f>
        <v>0</v>
      </c>
    </row>
    <row r="69" spans="1:19" x14ac:dyDescent="0.3">
      <c r="A69" s="204" t="s">
        <v>10</v>
      </c>
      <c r="B69" s="204" t="s">
        <v>19</v>
      </c>
      <c r="C69" s="204" t="s">
        <v>9</v>
      </c>
      <c r="D69" s="204" t="s">
        <v>11</v>
      </c>
      <c r="E69" s="219"/>
      <c r="F69" s="219"/>
      <c r="G69" s="219"/>
      <c r="H69" s="219"/>
      <c r="I69" s="219">
        <v>11.9</v>
      </c>
      <c r="J69" s="219"/>
      <c r="K69" s="219"/>
      <c r="L69" s="219"/>
      <c r="M69" s="219"/>
      <c r="N69" s="219"/>
      <c r="O69" s="219"/>
      <c r="P69" s="219"/>
      <c r="Q69" s="219">
        <v>11.9</v>
      </c>
      <c r="R69" s="187">
        <v>0</v>
      </c>
      <c r="S69" s="195">
        <f t="shared" si="1"/>
        <v>0</v>
      </c>
    </row>
    <row r="70" spans="1:19" x14ac:dyDescent="0.3">
      <c r="A70" s="204" t="s">
        <v>10</v>
      </c>
      <c r="B70" s="204" t="s">
        <v>30</v>
      </c>
      <c r="C70" s="204" t="s">
        <v>9</v>
      </c>
      <c r="D70" s="204" t="s">
        <v>13</v>
      </c>
      <c r="E70" s="219"/>
      <c r="F70" s="219"/>
      <c r="G70" s="219"/>
      <c r="H70" s="219"/>
      <c r="I70" s="219">
        <v>27.04</v>
      </c>
      <c r="J70" s="219"/>
      <c r="K70" s="219"/>
      <c r="L70" s="219"/>
      <c r="M70" s="219"/>
      <c r="N70" s="219"/>
      <c r="O70" s="219"/>
      <c r="P70" s="219"/>
      <c r="Q70" s="219">
        <v>27.04</v>
      </c>
      <c r="R70" s="187">
        <v>0</v>
      </c>
      <c r="S70" s="195">
        <f t="shared" si="1"/>
        <v>0</v>
      </c>
    </row>
    <row r="71" spans="1:19" x14ac:dyDescent="0.3">
      <c r="A71" s="204" t="s">
        <v>10</v>
      </c>
      <c r="B71" s="204" t="s">
        <v>29</v>
      </c>
      <c r="C71" s="204" t="s">
        <v>15</v>
      </c>
      <c r="D71" s="204" t="s">
        <v>3</v>
      </c>
      <c r="E71" s="219"/>
      <c r="F71" s="219"/>
      <c r="G71" s="219">
        <v>87.9</v>
      </c>
      <c r="H71" s="219"/>
      <c r="I71" s="219"/>
      <c r="J71" s="219"/>
      <c r="K71" s="219"/>
      <c r="L71" s="219"/>
      <c r="M71" s="219"/>
      <c r="N71" s="219"/>
      <c r="O71" s="219"/>
      <c r="P71" s="219"/>
      <c r="Q71" s="219">
        <v>87.9</v>
      </c>
      <c r="R71" s="187">
        <v>0</v>
      </c>
      <c r="S71" s="195">
        <f t="shared" si="1"/>
        <v>0</v>
      </c>
    </row>
    <row r="72" spans="1:19" x14ac:dyDescent="0.3">
      <c r="A72" s="204" t="s">
        <v>10</v>
      </c>
      <c r="B72" s="204" t="s">
        <v>29</v>
      </c>
      <c r="C72" s="204" t="s">
        <v>41</v>
      </c>
      <c r="D72" s="204" t="s">
        <v>3</v>
      </c>
      <c r="E72" s="219"/>
      <c r="F72" s="219"/>
      <c r="G72" s="219">
        <v>4.5</v>
      </c>
      <c r="H72" s="219"/>
      <c r="I72" s="219"/>
      <c r="J72" s="219"/>
      <c r="K72" s="219"/>
      <c r="L72" s="219"/>
      <c r="M72" s="219"/>
      <c r="N72" s="219"/>
      <c r="O72" s="219"/>
      <c r="P72" s="219"/>
      <c r="Q72" s="219">
        <v>4.5</v>
      </c>
      <c r="R72" s="187">
        <v>0</v>
      </c>
      <c r="S72" s="195">
        <f t="shared" si="1"/>
        <v>0</v>
      </c>
    </row>
    <row r="73" spans="1:19" x14ac:dyDescent="0.3">
      <c r="A73" s="204" t="s">
        <v>10</v>
      </c>
      <c r="B73" s="204" t="s">
        <v>22</v>
      </c>
      <c r="C73" s="204" t="s">
        <v>15</v>
      </c>
      <c r="D73" s="204" t="s">
        <v>3</v>
      </c>
      <c r="E73" s="219"/>
      <c r="F73" s="219"/>
      <c r="G73" s="219">
        <v>25.4</v>
      </c>
      <c r="H73" s="219"/>
      <c r="I73" s="219"/>
      <c r="J73" s="219"/>
      <c r="K73" s="219"/>
      <c r="L73" s="219"/>
      <c r="M73" s="219"/>
      <c r="N73" s="219"/>
      <c r="O73" s="219"/>
      <c r="P73" s="219"/>
      <c r="Q73" s="219">
        <v>25.4</v>
      </c>
      <c r="R73" s="187">
        <v>0</v>
      </c>
      <c r="S73" s="195">
        <f t="shared" si="1"/>
        <v>0</v>
      </c>
    </row>
    <row r="74" spans="1:19" x14ac:dyDescent="0.3">
      <c r="A74" s="206" t="s">
        <v>93</v>
      </c>
      <c r="B74" s="206"/>
      <c r="C74" s="206"/>
      <c r="D74" s="206"/>
      <c r="E74" s="220"/>
      <c r="F74" s="220"/>
      <c r="G74" s="220">
        <v>117.80000000000001</v>
      </c>
      <c r="H74" s="220">
        <v>34.010000000000005</v>
      </c>
      <c r="I74" s="220">
        <v>98.56</v>
      </c>
      <c r="J74" s="220">
        <v>84.070000000000007</v>
      </c>
      <c r="K74" s="220">
        <v>96.11</v>
      </c>
      <c r="L74" s="220"/>
      <c r="M74" s="220"/>
      <c r="N74" s="220"/>
      <c r="O74" s="220"/>
      <c r="P74" s="220"/>
      <c r="Q74" s="220">
        <v>430.54999999999995</v>
      </c>
      <c r="R74" s="188"/>
      <c r="S74" s="197"/>
    </row>
    <row r="75" spans="1:19" x14ac:dyDescent="0.3">
      <c r="A75" s="204" t="s">
        <v>166</v>
      </c>
      <c r="B75" s="204" t="s">
        <v>27</v>
      </c>
      <c r="C75" s="204" t="s">
        <v>41</v>
      </c>
      <c r="D75" s="204" t="s">
        <v>13</v>
      </c>
      <c r="E75" s="219"/>
      <c r="F75" s="219"/>
      <c r="G75" s="219">
        <v>4</v>
      </c>
      <c r="H75" s="219"/>
      <c r="I75" s="219"/>
      <c r="J75" s="219"/>
      <c r="K75" s="219"/>
      <c r="L75" s="219"/>
      <c r="M75" s="219"/>
      <c r="N75" s="219"/>
      <c r="O75" s="219"/>
      <c r="P75" s="219"/>
      <c r="Q75" s="219">
        <v>4</v>
      </c>
      <c r="R75" s="187">
        <v>0</v>
      </c>
      <c r="S75" s="195">
        <f t="shared" si="1"/>
        <v>0</v>
      </c>
    </row>
    <row r="76" spans="1:19" x14ac:dyDescent="0.3">
      <c r="A76" s="204" t="s">
        <v>166</v>
      </c>
      <c r="B76" s="204" t="s">
        <v>27</v>
      </c>
      <c r="C76" s="204" t="s">
        <v>9</v>
      </c>
      <c r="D76" s="204" t="s">
        <v>13</v>
      </c>
      <c r="E76" s="219"/>
      <c r="F76" s="219"/>
      <c r="G76" s="219">
        <v>9</v>
      </c>
      <c r="H76" s="219"/>
      <c r="I76" s="219">
        <v>9.93</v>
      </c>
      <c r="J76" s="219"/>
      <c r="K76" s="219"/>
      <c r="L76" s="219"/>
      <c r="M76" s="219"/>
      <c r="N76" s="219"/>
      <c r="O76" s="219"/>
      <c r="P76" s="219"/>
      <c r="Q76" s="219">
        <v>18.93</v>
      </c>
      <c r="R76" s="187">
        <v>0</v>
      </c>
      <c r="S76" s="195">
        <f t="shared" si="1"/>
        <v>0</v>
      </c>
    </row>
    <row r="77" spans="1:19" x14ac:dyDescent="0.3">
      <c r="A77" s="204" t="s">
        <v>166</v>
      </c>
      <c r="B77" s="204" t="s">
        <v>18</v>
      </c>
      <c r="C77" s="204" t="s">
        <v>9</v>
      </c>
      <c r="D77" s="204" t="s">
        <v>38</v>
      </c>
      <c r="E77" s="219"/>
      <c r="F77" s="219"/>
      <c r="G77" s="219"/>
      <c r="H77" s="219">
        <v>120.92999999999998</v>
      </c>
      <c r="I77" s="219">
        <v>85.94</v>
      </c>
      <c r="J77" s="219">
        <v>129.26000000000002</v>
      </c>
      <c r="K77" s="219">
        <v>149.12</v>
      </c>
      <c r="L77" s="219"/>
      <c r="M77" s="219"/>
      <c r="N77" s="219"/>
      <c r="O77" s="219"/>
      <c r="P77" s="219"/>
      <c r="Q77" s="219">
        <v>485.25</v>
      </c>
      <c r="R77" s="187">
        <v>0</v>
      </c>
      <c r="S77" s="195">
        <f t="shared" si="1"/>
        <v>0</v>
      </c>
    </row>
    <row r="78" spans="1:19" x14ac:dyDescent="0.3">
      <c r="A78" s="204" t="s">
        <v>166</v>
      </c>
      <c r="B78" s="204" t="s">
        <v>1</v>
      </c>
      <c r="C78" s="204" t="s">
        <v>41</v>
      </c>
      <c r="D78" s="204" t="s">
        <v>11</v>
      </c>
      <c r="E78" s="219"/>
      <c r="F78" s="219"/>
      <c r="G78" s="219"/>
      <c r="H78" s="219"/>
      <c r="I78" s="219"/>
      <c r="J78" s="219">
        <v>42</v>
      </c>
      <c r="K78" s="219"/>
      <c r="L78" s="219"/>
      <c r="M78" s="219"/>
      <c r="N78" s="219"/>
      <c r="O78" s="219"/>
      <c r="P78" s="219"/>
      <c r="Q78" s="219">
        <v>42</v>
      </c>
      <c r="R78" s="187">
        <v>0</v>
      </c>
      <c r="S78" s="195">
        <f t="shared" si="1"/>
        <v>0</v>
      </c>
    </row>
    <row r="79" spans="1:19" x14ac:dyDescent="0.3">
      <c r="A79" s="204" t="s">
        <v>166</v>
      </c>
      <c r="B79" s="204" t="s">
        <v>1</v>
      </c>
      <c r="C79" s="204" t="s">
        <v>41</v>
      </c>
      <c r="D79" s="204" t="s">
        <v>13</v>
      </c>
      <c r="E79" s="219"/>
      <c r="F79" s="219"/>
      <c r="G79" s="219">
        <v>44.8</v>
      </c>
      <c r="H79" s="219"/>
      <c r="I79" s="219"/>
      <c r="J79" s="219"/>
      <c r="K79" s="219"/>
      <c r="L79" s="219"/>
      <c r="M79" s="219"/>
      <c r="N79" s="219"/>
      <c r="O79" s="219"/>
      <c r="P79" s="219"/>
      <c r="Q79" s="219">
        <v>44.8</v>
      </c>
      <c r="R79" s="187">
        <v>0</v>
      </c>
      <c r="S79" s="195">
        <f t="shared" si="1"/>
        <v>0</v>
      </c>
    </row>
    <row r="80" spans="1:19" x14ac:dyDescent="0.3">
      <c r="A80" s="204" t="s">
        <v>166</v>
      </c>
      <c r="B80" s="204" t="s">
        <v>1</v>
      </c>
      <c r="C80" s="204" t="s">
        <v>9</v>
      </c>
      <c r="D80" s="204" t="s">
        <v>11</v>
      </c>
      <c r="E80" s="219"/>
      <c r="F80" s="219"/>
      <c r="G80" s="219"/>
      <c r="H80" s="219">
        <v>28</v>
      </c>
      <c r="I80" s="219">
        <v>39</v>
      </c>
      <c r="J80" s="219"/>
      <c r="K80" s="219">
        <v>43.6</v>
      </c>
      <c r="L80" s="219"/>
      <c r="M80" s="219"/>
      <c r="N80" s="219"/>
      <c r="O80" s="219"/>
      <c r="P80" s="219"/>
      <c r="Q80" s="219">
        <v>110.6</v>
      </c>
      <c r="R80" s="187">
        <v>0</v>
      </c>
      <c r="S80" s="195">
        <f t="shared" si="1"/>
        <v>0</v>
      </c>
    </row>
    <row r="81" spans="1:19" x14ac:dyDescent="0.3">
      <c r="A81" s="204" t="s">
        <v>166</v>
      </c>
      <c r="B81" s="204" t="s">
        <v>4</v>
      </c>
      <c r="C81" s="204" t="s">
        <v>15</v>
      </c>
      <c r="D81" s="204" t="s">
        <v>11</v>
      </c>
      <c r="E81" s="219"/>
      <c r="F81" s="219"/>
      <c r="G81" s="219">
        <v>10.32</v>
      </c>
      <c r="H81" s="219"/>
      <c r="I81" s="219"/>
      <c r="J81" s="219"/>
      <c r="K81" s="219"/>
      <c r="L81" s="219"/>
      <c r="M81" s="219"/>
      <c r="N81" s="219"/>
      <c r="O81" s="219"/>
      <c r="P81" s="219"/>
      <c r="Q81" s="219">
        <v>10.32</v>
      </c>
      <c r="R81" s="187">
        <v>0</v>
      </c>
      <c r="S81" s="195">
        <f t="shared" si="1"/>
        <v>0</v>
      </c>
    </row>
    <row r="82" spans="1:19" x14ac:dyDescent="0.3">
      <c r="A82" s="204" t="s">
        <v>166</v>
      </c>
      <c r="B82" s="204" t="s">
        <v>4</v>
      </c>
      <c r="C82" s="204" t="s">
        <v>41</v>
      </c>
      <c r="D82" s="204" t="s">
        <v>11</v>
      </c>
      <c r="E82" s="219"/>
      <c r="F82" s="219"/>
      <c r="G82" s="219"/>
      <c r="H82" s="219"/>
      <c r="I82" s="219">
        <v>11.74</v>
      </c>
      <c r="J82" s="219">
        <v>11.74</v>
      </c>
      <c r="K82" s="219">
        <v>12.15</v>
      </c>
      <c r="L82" s="219"/>
      <c r="M82" s="219"/>
      <c r="N82" s="219"/>
      <c r="O82" s="219"/>
      <c r="P82" s="219"/>
      <c r="Q82" s="219">
        <v>35.630000000000003</v>
      </c>
      <c r="R82" s="187">
        <v>0</v>
      </c>
      <c r="S82" s="195">
        <f t="shared" si="1"/>
        <v>0</v>
      </c>
    </row>
    <row r="83" spans="1:19" x14ac:dyDescent="0.3">
      <c r="A83" s="204" t="s">
        <v>166</v>
      </c>
      <c r="B83" s="204" t="s">
        <v>4</v>
      </c>
      <c r="C83" s="204" t="s">
        <v>9</v>
      </c>
      <c r="D83" s="204" t="s">
        <v>11</v>
      </c>
      <c r="E83" s="219"/>
      <c r="F83" s="219"/>
      <c r="G83" s="219"/>
      <c r="H83" s="219">
        <v>16.100000000000001</v>
      </c>
      <c r="I83" s="219"/>
      <c r="J83" s="219"/>
      <c r="K83" s="219"/>
      <c r="L83" s="219"/>
      <c r="M83" s="219"/>
      <c r="N83" s="219"/>
      <c r="O83" s="219"/>
      <c r="P83" s="219"/>
      <c r="Q83" s="219">
        <v>16.100000000000001</v>
      </c>
      <c r="R83" s="187">
        <v>0</v>
      </c>
      <c r="S83" s="195">
        <f t="shared" si="1"/>
        <v>0</v>
      </c>
    </row>
    <row r="84" spans="1:19" x14ac:dyDescent="0.3">
      <c r="A84" s="204" t="s">
        <v>166</v>
      </c>
      <c r="B84" s="204" t="s">
        <v>26</v>
      </c>
      <c r="C84" s="204" t="s">
        <v>41</v>
      </c>
      <c r="D84" s="204" t="s">
        <v>11</v>
      </c>
      <c r="E84" s="219"/>
      <c r="F84" s="219"/>
      <c r="G84" s="219"/>
      <c r="H84" s="219"/>
      <c r="I84" s="219"/>
      <c r="J84" s="219">
        <v>11.5</v>
      </c>
      <c r="K84" s="219"/>
      <c r="L84" s="219"/>
      <c r="M84" s="219"/>
      <c r="N84" s="219"/>
      <c r="O84" s="219"/>
      <c r="P84" s="219"/>
      <c r="Q84" s="219">
        <v>11.5</v>
      </c>
      <c r="R84" s="187">
        <v>0</v>
      </c>
      <c r="S84" s="195">
        <f t="shared" si="1"/>
        <v>0</v>
      </c>
    </row>
    <row r="85" spans="1:19" x14ac:dyDescent="0.3">
      <c r="A85" s="204" t="s">
        <v>166</v>
      </c>
      <c r="B85" s="204" t="s">
        <v>26</v>
      </c>
      <c r="C85" s="204" t="s">
        <v>9</v>
      </c>
      <c r="D85" s="204" t="s">
        <v>11</v>
      </c>
      <c r="E85" s="219"/>
      <c r="F85" s="219"/>
      <c r="G85" s="219"/>
      <c r="H85" s="219"/>
      <c r="I85" s="219">
        <v>11.24</v>
      </c>
      <c r="J85" s="219"/>
      <c r="K85" s="219"/>
      <c r="L85" s="219"/>
      <c r="M85" s="219"/>
      <c r="N85" s="219"/>
      <c r="O85" s="219"/>
      <c r="P85" s="219"/>
      <c r="Q85" s="219">
        <v>11.24</v>
      </c>
      <c r="R85" s="187">
        <v>0</v>
      </c>
      <c r="S85" s="195">
        <f t="shared" si="1"/>
        <v>0</v>
      </c>
    </row>
    <row r="86" spans="1:19" x14ac:dyDescent="0.3">
      <c r="A86" s="204" t="s">
        <v>166</v>
      </c>
      <c r="B86" s="204" t="s">
        <v>28</v>
      </c>
      <c r="C86" s="204" t="s">
        <v>20</v>
      </c>
      <c r="D86" s="204" t="s">
        <v>11</v>
      </c>
      <c r="E86" s="219"/>
      <c r="F86" s="219"/>
      <c r="G86" s="219"/>
      <c r="H86" s="219">
        <v>51.8</v>
      </c>
      <c r="I86" s="219"/>
      <c r="J86" s="219"/>
      <c r="K86" s="219"/>
      <c r="L86" s="219"/>
      <c r="M86" s="219"/>
      <c r="N86" s="219"/>
      <c r="O86" s="219"/>
      <c r="P86" s="219"/>
      <c r="Q86" s="219">
        <v>51.8</v>
      </c>
      <c r="R86" s="187">
        <v>0</v>
      </c>
      <c r="S86" s="195">
        <f t="shared" si="1"/>
        <v>0</v>
      </c>
    </row>
    <row r="87" spans="1:19" x14ac:dyDescent="0.3">
      <c r="A87" s="204" t="s">
        <v>166</v>
      </c>
      <c r="B87" s="204" t="s">
        <v>19</v>
      </c>
      <c r="C87" s="204" t="s">
        <v>9</v>
      </c>
      <c r="D87" s="204" t="s">
        <v>11</v>
      </c>
      <c r="E87" s="219"/>
      <c r="F87" s="219"/>
      <c r="G87" s="219"/>
      <c r="H87" s="219"/>
      <c r="I87" s="219"/>
      <c r="J87" s="219"/>
      <c r="K87" s="219">
        <v>11.69</v>
      </c>
      <c r="L87" s="219"/>
      <c r="M87" s="219"/>
      <c r="N87" s="219"/>
      <c r="O87" s="219"/>
      <c r="P87" s="219"/>
      <c r="Q87" s="219">
        <v>11.69</v>
      </c>
      <c r="R87" s="187">
        <v>0</v>
      </c>
      <c r="S87" s="195">
        <f t="shared" si="1"/>
        <v>0</v>
      </c>
    </row>
    <row r="88" spans="1:19" x14ac:dyDescent="0.3">
      <c r="A88" s="204" t="s">
        <v>166</v>
      </c>
      <c r="B88" s="204" t="s">
        <v>19</v>
      </c>
      <c r="C88" s="204" t="s">
        <v>9</v>
      </c>
      <c r="D88" s="204" t="s">
        <v>13</v>
      </c>
      <c r="E88" s="219"/>
      <c r="F88" s="219"/>
      <c r="G88" s="219">
        <v>8.24</v>
      </c>
      <c r="H88" s="219"/>
      <c r="I88" s="219"/>
      <c r="J88" s="219"/>
      <c r="K88" s="219"/>
      <c r="L88" s="219"/>
      <c r="M88" s="219"/>
      <c r="N88" s="219"/>
      <c r="O88" s="219"/>
      <c r="P88" s="219"/>
      <c r="Q88" s="219">
        <v>8.24</v>
      </c>
      <c r="R88" s="187">
        <v>0</v>
      </c>
      <c r="S88" s="195">
        <f t="shared" si="1"/>
        <v>0</v>
      </c>
    </row>
    <row r="89" spans="1:19" x14ac:dyDescent="0.3">
      <c r="A89" s="204" t="s">
        <v>166</v>
      </c>
      <c r="B89" s="204" t="s">
        <v>25</v>
      </c>
      <c r="C89" s="204" t="s">
        <v>9</v>
      </c>
      <c r="D89" s="204" t="s">
        <v>11</v>
      </c>
      <c r="E89" s="219"/>
      <c r="F89" s="219"/>
      <c r="G89" s="219"/>
      <c r="H89" s="219">
        <v>25</v>
      </c>
      <c r="I89" s="219">
        <v>23.2</v>
      </c>
      <c r="J89" s="219">
        <v>21.33</v>
      </c>
      <c r="K89" s="219"/>
      <c r="L89" s="219"/>
      <c r="M89" s="219"/>
      <c r="N89" s="219"/>
      <c r="O89" s="219"/>
      <c r="P89" s="219"/>
      <c r="Q89" s="219">
        <v>69.53</v>
      </c>
      <c r="R89" s="187">
        <v>0</v>
      </c>
      <c r="S89" s="195">
        <f t="shared" si="1"/>
        <v>0</v>
      </c>
    </row>
    <row r="90" spans="1:19" x14ac:dyDescent="0.3">
      <c r="A90" s="204" t="s">
        <v>166</v>
      </c>
      <c r="B90" s="204" t="s">
        <v>12</v>
      </c>
      <c r="C90" s="204" t="s">
        <v>5</v>
      </c>
      <c r="D90" s="204" t="s">
        <v>13</v>
      </c>
      <c r="E90" s="219"/>
      <c r="F90" s="219"/>
      <c r="G90" s="219"/>
      <c r="H90" s="219">
        <v>4.4000000000000004</v>
      </c>
      <c r="I90" s="219"/>
      <c r="J90" s="219"/>
      <c r="K90" s="219"/>
      <c r="L90" s="219"/>
      <c r="M90" s="219"/>
      <c r="N90" s="219"/>
      <c r="O90" s="219"/>
      <c r="P90" s="219"/>
      <c r="Q90" s="219">
        <v>4.4000000000000004</v>
      </c>
      <c r="R90" s="187">
        <v>0</v>
      </c>
      <c r="S90" s="195">
        <f t="shared" si="1"/>
        <v>0</v>
      </c>
    </row>
    <row r="91" spans="1:19" x14ac:dyDescent="0.3">
      <c r="A91" s="204" t="s">
        <v>166</v>
      </c>
      <c r="B91" s="204" t="s">
        <v>12</v>
      </c>
      <c r="C91" s="204" t="s">
        <v>9</v>
      </c>
      <c r="D91" s="204" t="s">
        <v>13</v>
      </c>
      <c r="E91" s="219"/>
      <c r="F91" s="219"/>
      <c r="G91" s="219"/>
      <c r="H91" s="219">
        <v>6</v>
      </c>
      <c r="I91" s="219"/>
      <c r="J91" s="219"/>
      <c r="K91" s="219"/>
      <c r="L91" s="219"/>
      <c r="M91" s="219"/>
      <c r="N91" s="219"/>
      <c r="O91" s="219"/>
      <c r="P91" s="219"/>
      <c r="Q91" s="219">
        <v>6</v>
      </c>
      <c r="R91" s="187">
        <v>0</v>
      </c>
      <c r="S91" s="195">
        <f t="shared" si="1"/>
        <v>0</v>
      </c>
    </row>
    <row r="92" spans="1:19" x14ac:dyDescent="0.3">
      <c r="A92" s="204" t="s">
        <v>166</v>
      </c>
      <c r="B92" s="204" t="s">
        <v>24</v>
      </c>
      <c r="C92" s="204" t="s">
        <v>9</v>
      </c>
      <c r="D92" s="204" t="s">
        <v>11</v>
      </c>
      <c r="E92" s="219"/>
      <c r="F92" s="219"/>
      <c r="G92" s="219"/>
      <c r="H92" s="219"/>
      <c r="I92" s="219"/>
      <c r="J92" s="219">
        <v>15.95</v>
      </c>
      <c r="K92" s="219">
        <v>19.28</v>
      </c>
      <c r="L92" s="219"/>
      <c r="M92" s="219"/>
      <c r="N92" s="219"/>
      <c r="O92" s="219"/>
      <c r="P92" s="219"/>
      <c r="Q92" s="219">
        <v>35.230000000000004</v>
      </c>
      <c r="R92" s="187">
        <v>0</v>
      </c>
      <c r="S92" s="195">
        <f t="shared" si="1"/>
        <v>0</v>
      </c>
    </row>
    <row r="93" spans="1:19" x14ac:dyDescent="0.3">
      <c r="A93" s="204" t="s">
        <v>166</v>
      </c>
      <c r="B93" s="204" t="s">
        <v>29</v>
      </c>
      <c r="C93" s="204" t="s">
        <v>41</v>
      </c>
      <c r="D93" s="204" t="s">
        <v>13</v>
      </c>
      <c r="E93" s="219"/>
      <c r="F93" s="219"/>
      <c r="G93" s="219">
        <v>21.88</v>
      </c>
      <c r="H93" s="219"/>
      <c r="I93" s="219"/>
      <c r="J93" s="219"/>
      <c r="K93" s="219"/>
      <c r="L93" s="219"/>
      <c r="M93" s="219"/>
      <c r="N93" s="219"/>
      <c r="O93" s="219"/>
      <c r="P93" s="219"/>
      <c r="Q93" s="219">
        <v>21.88</v>
      </c>
      <c r="R93" s="187">
        <v>0</v>
      </c>
      <c r="S93" s="195">
        <f t="shared" si="1"/>
        <v>0</v>
      </c>
    </row>
    <row r="94" spans="1:19" x14ac:dyDescent="0.3">
      <c r="A94" s="204" t="s">
        <v>166</v>
      </c>
      <c r="B94" s="204" t="s">
        <v>29</v>
      </c>
      <c r="C94" s="204" t="s">
        <v>9</v>
      </c>
      <c r="D94" s="204" t="s">
        <v>13</v>
      </c>
      <c r="E94" s="219"/>
      <c r="F94" s="219"/>
      <c r="G94" s="219">
        <v>118.24</v>
      </c>
      <c r="H94" s="219"/>
      <c r="I94" s="219"/>
      <c r="J94" s="219"/>
      <c r="K94" s="219"/>
      <c r="L94" s="219"/>
      <c r="M94" s="219"/>
      <c r="N94" s="219"/>
      <c r="O94" s="219"/>
      <c r="P94" s="219"/>
      <c r="Q94" s="219">
        <v>118.24</v>
      </c>
      <c r="R94" s="187">
        <v>0</v>
      </c>
      <c r="S94" s="195">
        <f t="shared" si="1"/>
        <v>0</v>
      </c>
    </row>
    <row r="95" spans="1:19" x14ac:dyDescent="0.3">
      <c r="A95" s="204" t="s">
        <v>166</v>
      </c>
      <c r="B95" s="204" t="s">
        <v>7</v>
      </c>
      <c r="C95" s="204" t="s">
        <v>41</v>
      </c>
      <c r="D95" s="204" t="s">
        <v>13</v>
      </c>
      <c r="E95" s="219"/>
      <c r="F95" s="219"/>
      <c r="G95" s="219">
        <v>8.6300000000000008</v>
      </c>
      <c r="H95" s="219"/>
      <c r="I95" s="219"/>
      <c r="J95" s="219"/>
      <c r="K95" s="219"/>
      <c r="L95" s="219"/>
      <c r="M95" s="219"/>
      <c r="N95" s="219"/>
      <c r="O95" s="219"/>
      <c r="P95" s="219"/>
      <c r="Q95" s="219">
        <v>8.6300000000000008</v>
      </c>
      <c r="R95" s="187">
        <v>0</v>
      </c>
      <c r="S95" s="195">
        <f t="shared" si="1"/>
        <v>0</v>
      </c>
    </row>
    <row r="96" spans="1:19" x14ac:dyDescent="0.3">
      <c r="A96" s="204" t="s">
        <v>166</v>
      </c>
      <c r="B96" s="204" t="s">
        <v>22</v>
      </c>
      <c r="C96" s="204" t="s">
        <v>9</v>
      </c>
      <c r="D96" s="204" t="s">
        <v>13</v>
      </c>
      <c r="E96" s="219"/>
      <c r="F96" s="219"/>
      <c r="G96" s="219">
        <v>11.219999999999999</v>
      </c>
      <c r="H96" s="219"/>
      <c r="I96" s="219"/>
      <c r="J96" s="219"/>
      <c r="K96" s="219"/>
      <c r="L96" s="219"/>
      <c r="M96" s="219"/>
      <c r="N96" s="219"/>
      <c r="O96" s="219"/>
      <c r="P96" s="219"/>
      <c r="Q96" s="219">
        <v>11.219999999999999</v>
      </c>
      <c r="R96" s="187">
        <v>0</v>
      </c>
      <c r="S96" s="195">
        <f t="shared" si="1"/>
        <v>0</v>
      </c>
    </row>
    <row r="97" spans="1:19" x14ac:dyDescent="0.3">
      <c r="A97" s="206" t="s">
        <v>167</v>
      </c>
      <c r="B97" s="206"/>
      <c r="C97" s="206"/>
      <c r="D97" s="206"/>
      <c r="E97" s="220"/>
      <c r="F97" s="220"/>
      <c r="G97" s="220">
        <v>236.32999999999998</v>
      </c>
      <c r="H97" s="220">
        <v>252.23</v>
      </c>
      <c r="I97" s="220">
        <v>181.05</v>
      </c>
      <c r="J97" s="220">
        <v>231.78000000000003</v>
      </c>
      <c r="K97" s="220">
        <v>235.84</v>
      </c>
      <c r="L97" s="220"/>
      <c r="M97" s="220"/>
      <c r="N97" s="220"/>
      <c r="O97" s="220"/>
      <c r="P97" s="220"/>
      <c r="Q97" s="220">
        <v>1137.2300000000002</v>
      </c>
      <c r="R97" s="188"/>
      <c r="S97" s="197"/>
    </row>
    <row r="98" spans="1:19" x14ac:dyDescent="0.3">
      <c r="A98" s="204" t="s">
        <v>168</v>
      </c>
      <c r="B98" s="204" t="s">
        <v>18</v>
      </c>
      <c r="C98" s="204" t="s">
        <v>9</v>
      </c>
      <c r="D98" s="204" t="s">
        <v>38</v>
      </c>
      <c r="E98" s="219"/>
      <c r="F98" s="219"/>
      <c r="G98" s="219">
        <v>11</v>
      </c>
      <c r="H98" s="219">
        <v>290.5</v>
      </c>
      <c r="I98" s="219"/>
      <c r="J98" s="219"/>
      <c r="K98" s="219"/>
      <c r="L98" s="219"/>
      <c r="M98" s="219"/>
      <c r="N98" s="219"/>
      <c r="O98" s="219"/>
      <c r="P98" s="219"/>
      <c r="Q98" s="219">
        <v>301.5</v>
      </c>
      <c r="R98" s="187">
        <v>0</v>
      </c>
      <c r="S98" s="195">
        <f t="shared" si="1"/>
        <v>0</v>
      </c>
    </row>
    <row r="99" spans="1:19" x14ac:dyDescent="0.3">
      <c r="A99" s="204" t="s">
        <v>168</v>
      </c>
      <c r="B99" s="204" t="s">
        <v>1</v>
      </c>
      <c r="C99" s="204" t="s">
        <v>9</v>
      </c>
      <c r="D99" s="204" t="s">
        <v>3</v>
      </c>
      <c r="E99" s="219"/>
      <c r="F99" s="219"/>
      <c r="G99" s="219"/>
      <c r="H99" s="219">
        <v>122.48</v>
      </c>
      <c r="I99" s="219"/>
      <c r="J99" s="219"/>
      <c r="K99" s="219"/>
      <c r="L99" s="219"/>
      <c r="M99" s="219"/>
      <c r="N99" s="219"/>
      <c r="O99" s="219"/>
      <c r="P99" s="219"/>
      <c r="Q99" s="219">
        <v>122.48</v>
      </c>
      <c r="R99" s="187">
        <v>0</v>
      </c>
      <c r="S99" s="195">
        <f t="shared" si="1"/>
        <v>0</v>
      </c>
    </row>
    <row r="100" spans="1:19" x14ac:dyDescent="0.3">
      <c r="A100" s="204" t="s">
        <v>168</v>
      </c>
      <c r="B100" s="204" t="s">
        <v>4</v>
      </c>
      <c r="C100" s="204" t="s">
        <v>2</v>
      </c>
      <c r="D100" s="204" t="s">
        <v>6</v>
      </c>
      <c r="E100" s="219"/>
      <c r="F100" s="219"/>
      <c r="G100" s="219">
        <v>12.15</v>
      </c>
      <c r="H100" s="219">
        <v>9.91</v>
      </c>
      <c r="I100" s="219"/>
      <c r="J100" s="219"/>
      <c r="K100" s="219"/>
      <c r="L100" s="219"/>
      <c r="M100" s="219"/>
      <c r="N100" s="219"/>
      <c r="O100" s="219"/>
      <c r="P100" s="219"/>
      <c r="Q100" s="219">
        <v>22.060000000000002</v>
      </c>
      <c r="R100" s="187">
        <v>0</v>
      </c>
      <c r="S100" s="195">
        <f t="shared" si="1"/>
        <v>0</v>
      </c>
    </row>
    <row r="101" spans="1:19" x14ac:dyDescent="0.3">
      <c r="A101" s="204" t="s">
        <v>168</v>
      </c>
      <c r="B101" s="204" t="s">
        <v>26</v>
      </c>
      <c r="C101" s="204" t="s">
        <v>2</v>
      </c>
      <c r="D101" s="204" t="s">
        <v>11</v>
      </c>
      <c r="E101" s="219"/>
      <c r="F101" s="219"/>
      <c r="G101" s="219"/>
      <c r="H101" s="219">
        <v>8</v>
      </c>
      <c r="I101" s="219"/>
      <c r="J101" s="219"/>
      <c r="K101" s="219"/>
      <c r="L101" s="219"/>
      <c r="M101" s="219"/>
      <c r="N101" s="219"/>
      <c r="O101" s="219"/>
      <c r="P101" s="219"/>
      <c r="Q101" s="219">
        <v>8</v>
      </c>
      <c r="R101" s="187">
        <v>0</v>
      </c>
      <c r="S101" s="195">
        <f t="shared" si="1"/>
        <v>0</v>
      </c>
    </row>
    <row r="102" spans="1:19" x14ac:dyDescent="0.3">
      <c r="A102" s="204" t="s">
        <v>168</v>
      </c>
      <c r="B102" s="204" t="s">
        <v>16</v>
      </c>
      <c r="C102" s="204" t="s">
        <v>2</v>
      </c>
      <c r="D102" s="204" t="s">
        <v>11</v>
      </c>
      <c r="E102" s="219"/>
      <c r="F102" s="219"/>
      <c r="G102" s="219">
        <v>43.12</v>
      </c>
      <c r="H102" s="219"/>
      <c r="I102" s="219"/>
      <c r="J102" s="219"/>
      <c r="K102" s="219"/>
      <c r="L102" s="219"/>
      <c r="M102" s="219"/>
      <c r="N102" s="219"/>
      <c r="O102" s="219"/>
      <c r="P102" s="219"/>
      <c r="Q102" s="219">
        <v>43.12</v>
      </c>
      <c r="R102" s="187">
        <v>0</v>
      </c>
      <c r="S102" s="195">
        <f t="shared" si="1"/>
        <v>0</v>
      </c>
    </row>
    <row r="103" spans="1:19" x14ac:dyDescent="0.3">
      <c r="A103" s="204" t="s">
        <v>168</v>
      </c>
      <c r="B103" s="204" t="s">
        <v>16</v>
      </c>
      <c r="C103" s="204" t="s">
        <v>9</v>
      </c>
      <c r="D103" s="204" t="s">
        <v>11</v>
      </c>
      <c r="E103" s="219"/>
      <c r="F103" s="219"/>
      <c r="G103" s="219">
        <v>18.2</v>
      </c>
      <c r="H103" s="219">
        <v>12</v>
      </c>
      <c r="I103" s="219"/>
      <c r="J103" s="219"/>
      <c r="K103" s="219"/>
      <c r="L103" s="219"/>
      <c r="M103" s="219"/>
      <c r="N103" s="219"/>
      <c r="O103" s="219"/>
      <c r="P103" s="219"/>
      <c r="Q103" s="219">
        <v>30.2</v>
      </c>
      <c r="R103" s="187">
        <v>0</v>
      </c>
      <c r="S103" s="195">
        <f t="shared" si="1"/>
        <v>0</v>
      </c>
    </row>
    <row r="104" spans="1:19" x14ac:dyDescent="0.3">
      <c r="A104" s="204" t="s">
        <v>168</v>
      </c>
      <c r="B104" s="204" t="s">
        <v>16</v>
      </c>
      <c r="C104" s="204" t="s">
        <v>23</v>
      </c>
      <c r="D104" s="204" t="s">
        <v>11</v>
      </c>
      <c r="E104" s="219"/>
      <c r="F104" s="219"/>
      <c r="G104" s="219">
        <v>42</v>
      </c>
      <c r="H104" s="219"/>
      <c r="I104" s="219"/>
      <c r="J104" s="219"/>
      <c r="K104" s="219"/>
      <c r="L104" s="219"/>
      <c r="M104" s="219"/>
      <c r="N104" s="219"/>
      <c r="O104" s="219"/>
      <c r="P104" s="219"/>
      <c r="Q104" s="219">
        <v>42</v>
      </c>
      <c r="R104" s="187">
        <v>0</v>
      </c>
      <c r="S104" s="195">
        <f t="shared" si="1"/>
        <v>0</v>
      </c>
    </row>
    <row r="105" spans="1:19" x14ac:dyDescent="0.3">
      <c r="A105" s="204" t="s">
        <v>168</v>
      </c>
      <c r="B105" s="204" t="s">
        <v>28</v>
      </c>
      <c r="C105" s="204" t="s">
        <v>9</v>
      </c>
      <c r="D105" s="204" t="s">
        <v>11</v>
      </c>
      <c r="E105" s="219"/>
      <c r="F105" s="219"/>
      <c r="G105" s="219"/>
      <c r="H105" s="219">
        <v>113.72</v>
      </c>
      <c r="I105" s="219"/>
      <c r="J105" s="219"/>
      <c r="K105" s="219"/>
      <c r="L105" s="219"/>
      <c r="M105" s="219"/>
      <c r="N105" s="219"/>
      <c r="O105" s="219"/>
      <c r="P105" s="219"/>
      <c r="Q105" s="219">
        <v>113.72</v>
      </c>
      <c r="R105" s="187">
        <v>0</v>
      </c>
      <c r="S105" s="195">
        <f t="shared" si="1"/>
        <v>0</v>
      </c>
    </row>
    <row r="106" spans="1:19" x14ac:dyDescent="0.3">
      <c r="A106" s="204" t="s">
        <v>168</v>
      </c>
      <c r="B106" s="204" t="s">
        <v>25</v>
      </c>
      <c r="C106" s="204" t="s">
        <v>9</v>
      </c>
      <c r="D106" s="204" t="s">
        <v>11</v>
      </c>
      <c r="E106" s="219"/>
      <c r="F106" s="219"/>
      <c r="G106" s="219"/>
      <c r="H106" s="219">
        <v>38</v>
      </c>
      <c r="I106" s="219"/>
      <c r="J106" s="219"/>
      <c r="K106" s="219"/>
      <c r="L106" s="219"/>
      <c r="M106" s="219"/>
      <c r="N106" s="219"/>
      <c r="O106" s="219"/>
      <c r="P106" s="219"/>
      <c r="Q106" s="219">
        <v>38</v>
      </c>
      <c r="R106" s="187">
        <v>0</v>
      </c>
      <c r="S106" s="195">
        <f t="shared" si="1"/>
        <v>0</v>
      </c>
    </row>
    <row r="107" spans="1:19" x14ac:dyDescent="0.3">
      <c r="A107" s="204" t="s">
        <v>168</v>
      </c>
      <c r="B107" s="204" t="s">
        <v>12</v>
      </c>
      <c r="C107" s="204" t="s">
        <v>9</v>
      </c>
      <c r="D107" s="204" t="s">
        <v>13</v>
      </c>
      <c r="E107" s="219"/>
      <c r="F107" s="219"/>
      <c r="G107" s="219"/>
      <c r="H107" s="219">
        <v>11.6</v>
      </c>
      <c r="I107" s="219"/>
      <c r="J107" s="219"/>
      <c r="K107" s="219"/>
      <c r="L107" s="219"/>
      <c r="M107" s="219"/>
      <c r="N107" s="219"/>
      <c r="O107" s="219"/>
      <c r="P107" s="219"/>
      <c r="Q107" s="219">
        <v>11.6</v>
      </c>
      <c r="R107" s="187">
        <v>0</v>
      </c>
      <c r="S107" s="195">
        <f t="shared" si="1"/>
        <v>0</v>
      </c>
    </row>
    <row r="108" spans="1:19" x14ac:dyDescent="0.3">
      <c r="A108" s="204" t="s">
        <v>168</v>
      </c>
      <c r="B108" s="204" t="s">
        <v>24</v>
      </c>
      <c r="C108" s="204" t="s">
        <v>9</v>
      </c>
      <c r="D108" s="204" t="s">
        <v>11</v>
      </c>
      <c r="E108" s="219"/>
      <c r="F108" s="219"/>
      <c r="G108" s="219"/>
      <c r="H108" s="219">
        <v>13</v>
      </c>
      <c r="I108" s="219"/>
      <c r="J108" s="219"/>
      <c r="K108" s="219"/>
      <c r="L108" s="219"/>
      <c r="M108" s="219"/>
      <c r="N108" s="219"/>
      <c r="O108" s="219"/>
      <c r="P108" s="219"/>
      <c r="Q108" s="219">
        <v>13</v>
      </c>
      <c r="R108" s="187">
        <v>0</v>
      </c>
      <c r="S108" s="195">
        <f t="shared" si="1"/>
        <v>0</v>
      </c>
    </row>
    <row r="109" spans="1:19" x14ac:dyDescent="0.3">
      <c r="A109" s="204" t="s">
        <v>168</v>
      </c>
      <c r="B109" s="204" t="s">
        <v>7</v>
      </c>
      <c r="C109" s="204" t="s">
        <v>2</v>
      </c>
      <c r="D109" s="204" t="s">
        <v>11</v>
      </c>
      <c r="E109" s="219"/>
      <c r="F109" s="219"/>
      <c r="G109" s="219"/>
      <c r="H109" s="219">
        <v>54.5</v>
      </c>
      <c r="I109" s="219"/>
      <c r="J109" s="219"/>
      <c r="K109" s="219"/>
      <c r="L109" s="219"/>
      <c r="M109" s="219"/>
      <c r="N109" s="219"/>
      <c r="O109" s="219"/>
      <c r="P109" s="219"/>
      <c r="Q109" s="219">
        <v>54.5</v>
      </c>
      <c r="R109" s="187">
        <v>0</v>
      </c>
      <c r="S109" s="195">
        <f t="shared" si="1"/>
        <v>0</v>
      </c>
    </row>
    <row r="110" spans="1:19" x14ac:dyDescent="0.3">
      <c r="A110" s="206" t="s">
        <v>169</v>
      </c>
      <c r="B110" s="206"/>
      <c r="C110" s="206"/>
      <c r="D110" s="206"/>
      <c r="E110" s="220"/>
      <c r="F110" s="220"/>
      <c r="G110" s="220">
        <v>126.47</v>
      </c>
      <c r="H110" s="220">
        <v>673.71</v>
      </c>
      <c r="I110" s="220"/>
      <c r="J110" s="220"/>
      <c r="K110" s="220"/>
      <c r="L110" s="220"/>
      <c r="M110" s="220"/>
      <c r="N110" s="220"/>
      <c r="O110" s="220"/>
      <c r="P110" s="220"/>
      <c r="Q110" s="220">
        <v>800.18000000000006</v>
      </c>
      <c r="R110" s="188"/>
      <c r="S110" s="197"/>
    </row>
    <row r="111" spans="1:19" x14ac:dyDescent="0.3">
      <c r="A111" s="204" t="s">
        <v>170</v>
      </c>
      <c r="B111" s="204" t="s">
        <v>18</v>
      </c>
      <c r="C111" s="204" t="s">
        <v>41</v>
      </c>
      <c r="D111" s="204" t="s">
        <v>38</v>
      </c>
      <c r="E111" s="219"/>
      <c r="F111" s="219"/>
      <c r="G111" s="219"/>
      <c r="H111" s="219"/>
      <c r="I111" s="219"/>
      <c r="J111" s="219">
        <v>16.329999999999998</v>
      </c>
      <c r="K111" s="219"/>
      <c r="L111" s="219"/>
      <c r="M111" s="219"/>
      <c r="N111" s="219"/>
      <c r="O111" s="219"/>
      <c r="P111" s="219"/>
      <c r="Q111" s="219">
        <v>16.329999999999998</v>
      </c>
      <c r="R111" s="187">
        <v>0</v>
      </c>
      <c r="S111" s="195">
        <f t="shared" si="1"/>
        <v>0</v>
      </c>
    </row>
    <row r="112" spans="1:19" x14ac:dyDescent="0.3">
      <c r="A112" s="204" t="s">
        <v>170</v>
      </c>
      <c r="B112" s="204" t="s">
        <v>18</v>
      </c>
      <c r="C112" s="204" t="s">
        <v>20</v>
      </c>
      <c r="D112" s="204" t="s">
        <v>38</v>
      </c>
      <c r="E112" s="219"/>
      <c r="F112" s="219"/>
      <c r="G112" s="219"/>
      <c r="H112" s="219"/>
      <c r="I112" s="219">
        <v>77.67</v>
      </c>
      <c r="J112" s="219">
        <v>139.59500000000003</v>
      </c>
      <c r="K112" s="219">
        <v>76.650000000000006</v>
      </c>
      <c r="L112" s="219"/>
      <c r="M112" s="219"/>
      <c r="N112" s="219"/>
      <c r="O112" s="219"/>
      <c r="P112" s="219"/>
      <c r="Q112" s="219">
        <v>293.91500000000008</v>
      </c>
      <c r="R112" s="187">
        <v>0</v>
      </c>
      <c r="S112" s="195">
        <f t="shared" si="1"/>
        <v>0</v>
      </c>
    </row>
    <row r="113" spans="1:19" x14ac:dyDescent="0.3">
      <c r="A113" s="204" t="s">
        <v>170</v>
      </c>
      <c r="B113" s="204" t="s">
        <v>18</v>
      </c>
      <c r="C113" s="204" t="s">
        <v>9</v>
      </c>
      <c r="D113" s="204" t="s">
        <v>38</v>
      </c>
      <c r="E113" s="219"/>
      <c r="F113" s="219"/>
      <c r="G113" s="219"/>
      <c r="H113" s="219">
        <v>13</v>
      </c>
      <c r="I113" s="219">
        <v>47.769999999999996</v>
      </c>
      <c r="J113" s="219">
        <v>49.860000000000007</v>
      </c>
      <c r="K113" s="219"/>
      <c r="L113" s="219"/>
      <c r="M113" s="219"/>
      <c r="N113" s="219"/>
      <c r="O113" s="219"/>
      <c r="P113" s="219"/>
      <c r="Q113" s="219">
        <v>110.63</v>
      </c>
      <c r="R113" s="187">
        <v>0</v>
      </c>
      <c r="S113" s="195">
        <f t="shared" si="1"/>
        <v>0</v>
      </c>
    </row>
    <row r="114" spans="1:19" x14ac:dyDescent="0.3">
      <c r="A114" s="204" t="s">
        <v>170</v>
      </c>
      <c r="B114" s="204" t="s">
        <v>1</v>
      </c>
      <c r="C114" s="204" t="s">
        <v>15</v>
      </c>
      <c r="D114" s="204" t="s">
        <v>11</v>
      </c>
      <c r="E114" s="219"/>
      <c r="F114" s="219"/>
      <c r="G114" s="219"/>
      <c r="H114" s="219"/>
      <c r="I114" s="219">
        <v>50.7</v>
      </c>
      <c r="J114" s="219"/>
      <c r="K114" s="219"/>
      <c r="L114" s="219"/>
      <c r="M114" s="219"/>
      <c r="N114" s="219"/>
      <c r="O114" s="219"/>
      <c r="P114" s="219"/>
      <c r="Q114" s="219">
        <v>50.7</v>
      </c>
      <c r="R114" s="187">
        <v>0</v>
      </c>
      <c r="S114" s="195">
        <f t="shared" si="1"/>
        <v>0</v>
      </c>
    </row>
    <row r="115" spans="1:19" x14ac:dyDescent="0.3">
      <c r="A115" s="204" t="s">
        <v>170</v>
      </c>
      <c r="B115" s="204" t="s">
        <v>1</v>
      </c>
      <c r="C115" s="204" t="s">
        <v>41</v>
      </c>
      <c r="D115" s="204" t="s">
        <v>11</v>
      </c>
      <c r="E115" s="219"/>
      <c r="F115" s="219"/>
      <c r="G115" s="219"/>
      <c r="H115" s="219">
        <v>50.7</v>
      </c>
      <c r="I115" s="219"/>
      <c r="J115" s="219">
        <v>49.2</v>
      </c>
      <c r="K115" s="219"/>
      <c r="L115" s="219"/>
      <c r="M115" s="219"/>
      <c r="N115" s="219"/>
      <c r="O115" s="219"/>
      <c r="P115" s="219"/>
      <c r="Q115" s="219">
        <v>99.9</v>
      </c>
      <c r="R115" s="187">
        <v>0</v>
      </c>
      <c r="S115" s="195">
        <f t="shared" si="1"/>
        <v>0</v>
      </c>
    </row>
    <row r="116" spans="1:19" x14ac:dyDescent="0.3">
      <c r="A116" s="204" t="s">
        <v>170</v>
      </c>
      <c r="B116" s="204" t="s">
        <v>1</v>
      </c>
      <c r="C116" s="204" t="s">
        <v>9</v>
      </c>
      <c r="D116" s="204" t="s">
        <v>11</v>
      </c>
      <c r="E116" s="219"/>
      <c r="F116" s="219"/>
      <c r="G116" s="219"/>
      <c r="H116" s="219"/>
      <c r="I116" s="219"/>
      <c r="J116" s="219"/>
      <c r="K116" s="219">
        <v>48</v>
      </c>
      <c r="L116" s="219"/>
      <c r="M116" s="219"/>
      <c r="N116" s="219"/>
      <c r="O116" s="219"/>
      <c r="P116" s="219"/>
      <c r="Q116" s="219">
        <v>48</v>
      </c>
      <c r="R116" s="187">
        <v>0</v>
      </c>
      <c r="S116" s="195">
        <f t="shared" si="1"/>
        <v>0</v>
      </c>
    </row>
    <row r="117" spans="1:19" x14ac:dyDescent="0.3">
      <c r="A117" s="204" t="s">
        <v>170</v>
      </c>
      <c r="B117" s="204" t="s">
        <v>171</v>
      </c>
      <c r="C117" s="204" t="s">
        <v>20</v>
      </c>
      <c r="D117" s="204" t="s">
        <v>11</v>
      </c>
      <c r="E117" s="219"/>
      <c r="F117" s="219"/>
      <c r="G117" s="219"/>
      <c r="H117" s="219"/>
      <c r="I117" s="219"/>
      <c r="J117" s="219"/>
      <c r="K117" s="219">
        <v>25.72</v>
      </c>
      <c r="L117" s="219"/>
      <c r="M117" s="219"/>
      <c r="N117" s="219"/>
      <c r="O117" s="219"/>
      <c r="P117" s="219"/>
      <c r="Q117" s="219">
        <v>25.72</v>
      </c>
      <c r="R117" s="187">
        <v>0</v>
      </c>
      <c r="S117" s="195">
        <f t="shared" si="1"/>
        <v>0</v>
      </c>
    </row>
    <row r="118" spans="1:19" x14ac:dyDescent="0.3">
      <c r="A118" s="204" t="s">
        <v>170</v>
      </c>
      <c r="B118" s="204" t="s">
        <v>4</v>
      </c>
      <c r="C118" s="204" t="s">
        <v>15</v>
      </c>
      <c r="D118" s="204" t="s">
        <v>11</v>
      </c>
      <c r="E118" s="219"/>
      <c r="F118" s="219"/>
      <c r="G118" s="219"/>
      <c r="H118" s="219">
        <v>19.8</v>
      </c>
      <c r="I118" s="219">
        <v>19.8</v>
      </c>
      <c r="J118" s="219">
        <v>19.8</v>
      </c>
      <c r="K118" s="219">
        <v>19.8</v>
      </c>
      <c r="L118" s="219"/>
      <c r="M118" s="219"/>
      <c r="N118" s="219"/>
      <c r="O118" s="219"/>
      <c r="P118" s="219"/>
      <c r="Q118" s="219">
        <v>79.2</v>
      </c>
      <c r="R118" s="187">
        <v>0</v>
      </c>
      <c r="S118" s="195">
        <f t="shared" si="1"/>
        <v>0</v>
      </c>
    </row>
    <row r="119" spans="1:19" x14ac:dyDescent="0.3">
      <c r="A119" s="204" t="s">
        <v>170</v>
      </c>
      <c r="B119" s="204" t="s">
        <v>4</v>
      </c>
      <c r="C119" s="204" t="s">
        <v>15</v>
      </c>
      <c r="D119" s="204" t="s">
        <v>6</v>
      </c>
      <c r="E119" s="219"/>
      <c r="F119" s="219"/>
      <c r="G119" s="219"/>
      <c r="H119" s="219">
        <v>15</v>
      </c>
      <c r="I119" s="219">
        <v>18.100000000000001</v>
      </c>
      <c r="J119" s="219">
        <v>18.100000000000001</v>
      </c>
      <c r="K119" s="219">
        <v>18.100000000000001</v>
      </c>
      <c r="L119" s="219"/>
      <c r="M119" s="219"/>
      <c r="N119" s="219"/>
      <c r="O119" s="219"/>
      <c r="P119" s="219"/>
      <c r="Q119" s="219">
        <v>69.300000000000011</v>
      </c>
      <c r="R119" s="187">
        <v>0</v>
      </c>
      <c r="S119" s="195">
        <f t="shared" si="1"/>
        <v>0</v>
      </c>
    </row>
    <row r="120" spans="1:19" x14ac:dyDescent="0.3">
      <c r="A120" s="204" t="s">
        <v>170</v>
      </c>
      <c r="B120" s="204" t="s">
        <v>26</v>
      </c>
      <c r="C120" s="204" t="s">
        <v>9</v>
      </c>
      <c r="D120" s="204" t="s">
        <v>11</v>
      </c>
      <c r="E120" s="219"/>
      <c r="F120" s="219"/>
      <c r="G120" s="219"/>
      <c r="H120" s="219"/>
      <c r="I120" s="219"/>
      <c r="J120" s="219">
        <v>9.8000000000000007</v>
      </c>
      <c r="K120" s="219"/>
      <c r="L120" s="219"/>
      <c r="M120" s="219"/>
      <c r="N120" s="219"/>
      <c r="O120" s="219"/>
      <c r="P120" s="219"/>
      <c r="Q120" s="219">
        <v>9.8000000000000007</v>
      </c>
      <c r="R120" s="187">
        <v>0</v>
      </c>
      <c r="S120" s="195">
        <f t="shared" si="1"/>
        <v>0</v>
      </c>
    </row>
    <row r="121" spans="1:19" x14ac:dyDescent="0.3">
      <c r="A121" s="204" t="s">
        <v>170</v>
      </c>
      <c r="B121" s="204" t="s">
        <v>16</v>
      </c>
      <c r="C121" s="204" t="s">
        <v>15</v>
      </c>
      <c r="D121" s="204" t="s">
        <v>11</v>
      </c>
      <c r="E121" s="219"/>
      <c r="F121" s="219"/>
      <c r="G121" s="219"/>
      <c r="H121" s="219"/>
      <c r="I121" s="219">
        <v>24.22</v>
      </c>
      <c r="J121" s="219"/>
      <c r="K121" s="219"/>
      <c r="L121" s="219"/>
      <c r="M121" s="219"/>
      <c r="N121" s="219"/>
      <c r="O121" s="219"/>
      <c r="P121" s="219"/>
      <c r="Q121" s="219">
        <v>24.22</v>
      </c>
      <c r="R121" s="187">
        <v>0</v>
      </c>
      <c r="S121" s="195">
        <f t="shared" si="1"/>
        <v>0</v>
      </c>
    </row>
    <row r="122" spans="1:19" x14ac:dyDescent="0.3">
      <c r="A122" s="204" t="s">
        <v>170</v>
      </c>
      <c r="B122" s="204" t="s">
        <v>16</v>
      </c>
      <c r="C122" s="204" t="s">
        <v>41</v>
      </c>
      <c r="D122" s="204" t="s">
        <v>11</v>
      </c>
      <c r="E122" s="219"/>
      <c r="F122" s="219"/>
      <c r="G122" s="219"/>
      <c r="H122" s="219">
        <v>61.93</v>
      </c>
      <c r="I122" s="219">
        <v>13.48</v>
      </c>
      <c r="J122" s="219"/>
      <c r="K122" s="219"/>
      <c r="L122" s="219"/>
      <c r="M122" s="219"/>
      <c r="N122" s="219"/>
      <c r="O122" s="219"/>
      <c r="P122" s="219"/>
      <c r="Q122" s="219">
        <v>75.41</v>
      </c>
      <c r="R122" s="187">
        <v>0</v>
      </c>
      <c r="S122" s="195">
        <f t="shared" si="1"/>
        <v>0</v>
      </c>
    </row>
    <row r="123" spans="1:19" x14ac:dyDescent="0.3">
      <c r="A123" s="204" t="s">
        <v>170</v>
      </c>
      <c r="B123" s="204" t="s">
        <v>16</v>
      </c>
      <c r="C123" s="204" t="s">
        <v>9</v>
      </c>
      <c r="D123" s="204" t="s">
        <v>11</v>
      </c>
      <c r="E123" s="219"/>
      <c r="F123" s="219"/>
      <c r="G123" s="219"/>
      <c r="H123" s="219">
        <v>146.68999999999997</v>
      </c>
      <c r="I123" s="219">
        <v>53.28</v>
      </c>
      <c r="J123" s="219"/>
      <c r="K123" s="219"/>
      <c r="L123" s="219"/>
      <c r="M123" s="219"/>
      <c r="N123" s="219"/>
      <c r="O123" s="219"/>
      <c r="P123" s="219"/>
      <c r="Q123" s="219">
        <v>199.96999999999997</v>
      </c>
      <c r="R123" s="187">
        <v>0</v>
      </c>
      <c r="S123" s="195">
        <f t="shared" si="1"/>
        <v>0</v>
      </c>
    </row>
    <row r="124" spans="1:19" x14ac:dyDescent="0.3">
      <c r="A124" s="204" t="s">
        <v>170</v>
      </c>
      <c r="B124" s="204" t="s">
        <v>25</v>
      </c>
      <c r="C124" s="204" t="s">
        <v>9</v>
      </c>
      <c r="D124" s="204" t="s">
        <v>11</v>
      </c>
      <c r="E124" s="219"/>
      <c r="F124" s="219"/>
      <c r="G124" s="219"/>
      <c r="H124" s="219"/>
      <c r="I124" s="219"/>
      <c r="J124" s="219">
        <v>35.700000000000003</v>
      </c>
      <c r="K124" s="219"/>
      <c r="L124" s="219"/>
      <c r="M124" s="219"/>
      <c r="N124" s="219"/>
      <c r="O124" s="219"/>
      <c r="P124" s="219"/>
      <c r="Q124" s="219">
        <v>35.700000000000003</v>
      </c>
      <c r="R124" s="187">
        <v>0</v>
      </c>
      <c r="S124" s="195">
        <f t="shared" si="1"/>
        <v>0</v>
      </c>
    </row>
    <row r="125" spans="1:19" x14ac:dyDescent="0.3">
      <c r="A125" s="204" t="s">
        <v>170</v>
      </c>
      <c r="B125" s="204" t="s">
        <v>24</v>
      </c>
      <c r="C125" s="204" t="s">
        <v>9</v>
      </c>
      <c r="D125" s="204" t="s">
        <v>11</v>
      </c>
      <c r="E125" s="219"/>
      <c r="F125" s="219"/>
      <c r="G125" s="219"/>
      <c r="H125" s="219"/>
      <c r="I125" s="219">
        <v>11.56</v>
      </c>
      <c r="J125" s="219"/>
      <c r="K125" s="219"/>
      <c r="L125" s="219"/>
      <c r="M125" s="219"/>
      <c r="N125" s="219"/>
      <c r="O125" s="219"/>
      <c r="P125" s="219"/>
      <c r="Q125" s="219">
        <v>11.56</v>
      </c>
      <c r="R125" s="187">
        <v>0</v>
      </c>
      <c r="S125" s="195">
        <f t="shared" si="1"/>
        <v>0</v>
      </c>
    </row>
    <row r="126" spans="1:19" x14ac:dyDescent="0.3">
      <c r="A126" s="204" t="s">
        <v>170</v>
      </c>
      <c r="B126" s="204" t="s">
        <v>7</v>
      </c>
      <c r="C126" s="204" t="s">
        <v>41</v>
      </c>
      <c r="D126" s="204" t="s">
        <v>11</v>
      </c>
      <c r="E126" s="219"/>
      <c r="F126" s="219"/>
      <c r="G126" s="219"/>
      <c r="H126" s="219">
        <v>30.48</v>
      </c>
      <c r="I126" s="219"/>
      <c r="J126" s="219"/>
      <c r="K126" s="219"/>
      <c r="L126" s="219"/>
      <c r="M126" s="219"/>
      <c r="N126" s="219"/>
      <c r="O126" s="219"/>
      <c r="P126" s="219"/>
      <c r="Q126" s="219">
        <v>30.48</v>
      </c>
      <c r="R126" s="187">
        <v>0</v>
      </c>
      <c r="S126" s="195">
        <f t="shared" si="1"/>
        <v>0</v>
      </c>
    </row>
    <row r="127" spans="1:19" x14ac:dyDescent="0.3">
      <c r="A127" s="204" t="s">
        <v>170</v>
      </c>
      <c r="B127" s="204" t="s">
        <v>7</v>
      </c>
      <c r="C127" s="204" t="s">
        <v>20</v>
      </c>
      <c r="D127" s="204" t="s">
        <v>11</v>
      </c>
      <c r="E127" s="219"/>
      <c r="F127" s="219"/>
      <c r="G127" s="219"/>
      <c r="H127" s="219"/>
      <c r="I127" s="219">
        <v>23.82</v>
      </c>
      <c r="J127" s="219"/>
      <c r="K127" s="219"/>
      <c r="L127" s="219"/>
      <c r="M127" s="219"/>
      <c r="N127" s="219"/>
      <c r="O127" s="219"/>
      <c r="P127" s="219"/>
      <c r="Q127" s="219">
        <v>23.82</v>
      </c>
      <c r="R127" s="187">
        <v>0</v>
      </c>
      <c r="S127" s="195">
        <f t="shared" si="1"/>
        <v>0</v>
      </c>
    </row>
    <row r="128" spans="1:19" x14ac:dyDescent="0.3">
      <c r="A128" s="204" t="s">
        <v>170</v>
      </c>
      <c r="B128" s="204" t="s">
        <v>7</v>
      </c>
      <c r="C128" s="204" t="s">
        <v>9</v>
      </c>
      <c r="D128" s="204" t="s">
        <v>11</v>
      </c>
      <c r="E128" s="219"/>
      <c r="F128" s="219"/>
      <c r="G128" s="219"/>
      <c r="H128" s="219"/>
      <c r="I128" s="219">
        <v>12.45</v>
      </c>
      <c r="J128" s="219"/>
      <c r="K128" s="219"/>
      <c r="L128" s="219"/>
      <c r="M128" s="219"/>
      <c r="N128" s="219"/>
      <c r="O128" s="219"/>
      <c r="P128" s="219"/>
      <c r="Q128" s="219">
        <v>12.45</v>
      </c>
      <c r="R128" s="187">
        <v>0</v>
      </c>
      <c r="S128" s="195">
        <f t="shared" si="1"/>
        <v>0</v>
      </c>
    </row>
    <row r="129" spans="1:19" x14ac:dyDescent="0.3">
      <c r="A129" s="206" t="s">
        <v>172</v>
      </c>
      <c r="B129" s="206"/>
      <c r="C129" s="206"/>
      <c r="D129" s="206"/>
      <c r="E129" s="220"/>
      <c r="F129" s="220"/>
      <c r="G129" s="220"/>
      <c r="H129" s="220">
        <v>337.6</v>
      </c>
      <c r="I129" s="220">
        <v>352.84999999999997</v>
      </c>
      <c r="J129" s="220">
        <v>338.38500000000005</v>
      </c>
      <c r="K129" s="220">
        <v>188.27</v>
      </c>
      <c r="L129" s="220"/>
      <c r="M129" s="220"/>
      <c r="N129" s="220"/>
      <c r="O129" s="220"/>
      <c r="P129" s="220"/>
      <c r="Q129" s="220">
        <v>1217.105</v>
      </c>
      <c r="R129" s="188"/>
      <c r="S129" s="197"/>
    </row>
    <row r="130" spans="1:19" x14ac:dyDescent="0.3">
      <c r="A130" s="204" t="s">
        <v>173</v>
      </c>
      <c r="B130" s="204" t="s">
        <v>18</v>
      </c>
      <c r="C130" s="204" t="s">
        <v>20</v>
      </c>
      <c r="D130" s="204" t="s">
        <v>38</v>
      </c>
      <c r="E130" s="219"/>
      <c r="F130" s="219"/>
      <c r="G130" s="219"/>
      <c r="H130" s="219">
        <v>62.84</v>
      </c>
      <c r="I130" s="219">
        <v>230.13</v>
      </c>
      <c r="J130" s="219"/>
      <c r="K130" s="219"/>
      <c r="L130" s="219"/>
      <c r="M130" s="219"/>
      <c r="N130" s="219"/>
      <c r="O130" s="219"/>
      <c r="P130" s="219"/>
      <c r="Q130" s="219">
        <v>292.97000000000003</v>
      </c>
      <c r="R130" s="187">
        <v>0</v>
      </c>
      <c r="S130" s="195">
        <f t="shared" si="1"/>
        <v>0</v>
      </c>
    </row>
    <row r="131" spans="1:19" x14ac:dyDescent="0.3">
      <c r="A131" s="204" t="s">
        <v>173</v>
      </c>
      <c r="B131" s="204" t="s">
        <v>18</v>
      </c>
      <c r="C131" s="204" t="s">
        <v>9</v>
      </c>
      <c r="D131" s="204" t="s">
        <v>38</v>
      </c>
      <c r="E131" s="219"/>
      <c r="F131" s="219"/>
      <c r="G131" s="219"/>
      <c r="H131" s="219">
        <v>47.18</v>
      </c>
      <c r="I131" s="219"/>
      <c r="J131" s="219"/>
      <c r="K131" s="219"/>
      <c r="L131" s="219"/>
      <c r="M131" s="219"/>
      <c r="N131" s="219"/>
      <c r="O131" s="219"/>
      <c r="P131" s="219"/>
      <c r="Q131" s="219">
        <v>47.18</v>
      </c>
      <c r="R131" s="187">
        <v>0</v>
      </c>
      <c r="S131" s="195">
        <f t="shared" si="1"/>
        <v>0</v>
      </c>
    </row>
    <row r="132" spans="1:19" x14ac:dyDescent="0.3">
      <c r="A132" s="204" t="s">
        <v>173</v>
      </c>
      <c r="B132" s="204" t="s">
        <v>1</v>
      </c>
      <c r="C132" s="204" t="s">
        <v>15</v>
      </c>
      <c r="D132" s="204" t="s">
        <v>11</v>
      </c>
      <c r="E132" s="219"/>
      <c r="F132" s="219"/>
      <c r="G132" s="219"/>
      <c r="H132" s="219">
        <v>51.3</v>
      </c>
      <c r="I132" s="219"/>
      <c r="J132" s="219"/>
      <c r="K132" s="219"/>
      <c r="L132" s="219"/>
      <c r="M132" s="219"/>
      <c r="N132" s="219"/>
      <c r="O132" s="219"/>
      <c r="P132" s="219"/>
      <c r="Q132" s="219">
        <v>51.3</v>
      </c>
      <c r="R132" s="187">
        <v>0</v>
      </c>
      <c r="S132" s="195">
        <f t="shared" ref="S132:S195" si="2">SUM(Q132*R132)</f>
        <v>0</v>
      </c>
    </row>
    <row r="133" spans="1:19" x14ac:dyDescent="0.3">
      <c r="A133" s="204" t="s">
        <v>173</v>
      </c>
      <c r="B133" s="204" t="s">
        <v>1</v>
      </c>
      <c r="C133" s="204" t="s">
        <v>9</v>
      </c>
      <c r="D133" s="204" t="s">
        <v>11</v>
      </c>
      <c r="E133" s="219"/>
      <c r="F133" s="219"/>
      <c r="G133" s="219"/>
      <c r="H133" s="219"/>
      <c r="I133" s="219">
        <v>51.3</v>
      </c>
      <c r="J133" s="219"/>
      <c r="K133" s="219"/>
      <c r="L133" s="219"/>
      <c r="M133" s="219"/>
      <c r="N133" s="219"/>
      <c r="O133" s="219"/>
      <c r="P133" s="219"/>
      <c r="Q133" s="219">
        <v>51.3</v>
      </c>
      <c r="R133" s="187">
        <v>0</v>
      </c>
      <c r="S133" s="195">
        <f t="shared" si="2"/>
        <v>0</v>
      </c>
    </row>
    <row r="134" spans="1:19" x14ac:dyDescent="0.3">
      <c r="A134" s="204" t="s">
        <v>173</v>
      </c>
      <c r="B134" s="204" t="s">
        <v>4</v>
      </c>
      <c r="C134" s="204" t="s">
        <v>15</v>
      </c>
      <c r="D134" s="204" t="s">
        <v>11</v>
      </c>
      <c r="E134" s="219"/>
      <c r="F134" s="219"/>
      <c r="G134" s="219"/>
      <c r="H134" s="219">
        <v>32.159999999999997</v>
      </c>
      <c r="I134" s="219">
        <v>32.1</v>
      </c>
      <c r="J134" s="219"/>
      <c r="K134" s="219"/>
      <c r="L134" s="219"/>
      <c r="M134" s="219"/>
      <c r="N134" s="219"/>
      <c r="O134" s="219"/>
      <c r="P134" s="219"/>
      <c r="Q134" s="219">
        <v>64.259999999999991</v>
      </c>
      <c r="R134" s="187">
        <v>0</v>
      </c>
      <c r="S134" s="195">
        <f t="shared" si="2"/>
        <v>0</v>
      </c>
    </row>
    <row r="135" spans="1:19" x14ac:dyDescent="0.3">
      <c r="A135" s="204" t="s">
        <v>173</v>
      </c>
      <c r="B135" s="204" t="s">
        <v>4</v>
      </c>
      <c r="C135" s="204" t="s">
        <v>5</v>
      </c>
      <c r="D135" s="204" t="s">
        <v>11</v>
      </c>
      <c r="E135" s="219"/>
      <c r="F135" s="219"/>
      <c r="G135" s="219">
        <v>15.6</v>
      </c>
      <c r="H135" s="219"/>
      <c r="I135" s="219"/>
      <c r="J135" s="219"/>
      <c r="K135" s="219"/>
      <c r="L135" s="219"/>
      <c r="M135" s="219"/>
      <c r="N135" s="219"/>
      <c r="O135" s="219"/>
      <c r="P135" s="219"/>
      <c r="Q135" s="219">
        <v>15.6</v>
      </c>
      <c r="R135" s="187">
        <v>0</v>
      </c>
      <c r="S135" s="195">
        <f t="shared" si="2"/>
        <v>0</v>
      </c>
    </row>
    <row r="136" spans="1:19" x14ac:dyDescent="0.3">
      <c r="A136" s="204" t="s">
        <v>173</v>
      </c>
      <c r="B136" s="204" t="s">
        <v>26</v>
      </c>
      <c r="C136" s="204" t="s">
        <v>9</v>
      </c>
      <c r="D136" s="204" t="s">
        <v>11</v>
      </c>
      <c r="E136" s="219"/>
      <c r="F136" s="219"/>
      <c r="G136" s="219"/>
      <c r="H136" s="219">
        <v>47.6</v>
      </c>
      <c r="I136" s="219"/>
      <c r="J136" s="219"/>
      <c r="K136" s="219"/>
      <c r="L136" s="219"/>
      <c r="M136" s="219"/>
      <c r="N136" s="219"/>
      <c r="O136" s="219"/>
      <c r="P136" s="219"/>
      <c r="Q136" s="219">
        <v>47.6</v>
      </c>
      <c r="R136" s="187">
        <v>0</v>
      </c>
      <c r="S136" s="195">
        <f t="shared" si="2"/>
        <v>0</v>
      </c>
    </row>
    <row r="137" spans="1:19" x14ac:dyDescent="0.3">
      <c r="A137" s="204" t="s">
        <v>173</v>
      </c>
      <c r="B137" s="204" t="s">
        <v>16</v>
      </c>
      <c r="C137" s="204" t="s">
        <v>15</v>
      </c>
      <c r="D137" s="204" t="s">
        <v>11</v>
      </c>
      <c r="E137" s="219"/>
      <c r="F137" s="219"/>
      <c r="G137" s="219"/>
      <c r="H137" s="219">
        <v>70.73</v>
      </c>
      <c r="I137" s="219">
        <v>14.6</v>
      </c>
      <c r="J137" s="219"/>
      <c r="K137" s="219"/>
      <c r="L137" s="219"/>
      <c r="M137" s="219"/>
      <c r="N137" s="219"/>
      <c r="O137" s="219"/>
      <c r="P137" s="219"/>
      <c r="Q137" s="219">
        <v>85.33</v>
      </c>
      <c r="R137" s="187">
        <v>0</v>
      </c>
      <c r="S137" s="195">
        <f t="shared" si="2"/>
        <v>0</v>
      </c>
    </row>
    <row r="138" spans="1:19" x14ac:dyDescent="0.3">
      <c r="A138" s="204" t="s">
        <v>173</v>
      </c>
      <c r="B138" s="204" t="s">
        <v>16</v>
      </c>
      <c r="C138" s="204" t="s">
        <v>5</v>
      </c>
      <c r="D138" s="204" t="s">
        <v>11</v>
      </c>
      <c r="E138" s="219"/>
      <c r="F138" s="219"/>
      <c r="G138" s="219">
        <v>11.41</v>
      </c>
      <c r="H138" s="219"/>
      <c r="I138" s="219"/>
      <c r="J138" s="219"/>
      <c r="K138" s="219"/>
      <c r="L138" s="219"/>
      <c r="M138" s="219"/>
      <c r="N138" s="219"/>
      <c r="O138" s="219"/>
      <c r="P138" s="219"/>
      <c r="Q138" s="219">
        <v>11.41</v>
      </c>
      <c r="R138" s="187">
        <v>0</v>
      </c>
      <c r="S138" s="195">
        <f t="shared" si="2"/>
        <v>0</v>
      </c>
    </row>
    <row r="139" spans="1:19" x14ac:dyDescent="0.3">
      <c r="A139" s="204" t="s">
        <v>173</v>
      </c>
      <c r="B139" s="204" t="s">
        <v>16</v>
      </c>
      <c r="C139" s="204" t="s">
        <v>41</v>
      </c>
      <c r="D139" s="204" t="s">
        <v>11</v>
      </c>
      <c r="E139" s="219"/>
      <c r="F139" s="219"/>
      <c r="G139" s="219"/>
      <c r="H139" s="219">
        <v>51.599999999999994</v>
      </c>
      <c r="I139" s="219"/>
      <c r="J139" s="219"/>
      <c r="K139" s="219"/>
      <c r="L139" s="219"/>
      <c r="M139" s="219"/>
      <c r="N139" s="219"/>
      <c r="O139" s="219"/>
      <c r="P139" s="219"/>
      <c r="Q139" s="219">
        <v>51.599999999999994</v>
      </c>
      <c r="R139" s="187">
        <v>0</v>
      </c>
      <c r="S139" s="195">
        <f t="shared" si="2"/>
        <v>0</v>
      </c>
    </row>
    <row r="140" spans="1:19" x14ac:dyDescent="0.3">
      <c r="A140" s="204" t="s">
        <v>173</v>
      </c>
      <c r="B140" s="204" t="s">
        <v>16</v>
      </c>
      <c r="C140" s="204" t="s">
        <v>9</v>
      </c>
      <c r="D140" s="204" t="s">
        <v>11</v>
      </c>
      <c r="E140" s="219"/>
      <c r="F140" s="219"/>
      <c r="G140" s="219"/>
      <c r="H140" s="219">
        <v>33.479999999999997</v>
      </c>
      <c r="I140" s="219"/>
      <c r="J140" s="219"/>
      <c r="K140" s="219"/>
      <c r="L140" s="219"/>
      <c r="M140" s="219"/>
      <c r="N140" s="219"/>
      <c r="O140" s="219"/>
      <c r="P140" s="219"/>
      <c r="Q140" s="219">
        <v>33.479999999999997</v>
      </c>
      <c r="R140" s="187">
        <v>0</v>
      </c>
      <c r="S140" s="195">
        <f t="shared" si="2"/>
        <v>0</v>
      </c>
    </row>
    <row r="141" spans="1:19" x14ac:dyDescent="0.3">
      <c r="A141" s="204" t="s">
        <v>173</v>
      </c>
      <c r="B141" s="204" t="s">
        <v>19</v>
      </c>
      <c r="C141" s="204" t="s">
        <v>41</v>
      </c>
      <c r="D141" s="204" t="s">
        <v>11</v>
      </c>
      <c r="E141" s="219"/>
      <c r="F141" s="219"/>
      <c r="G141" s="219"/>
      <c r="H141" s="219"/>
      <c r="I141" s="219">
        <v>43.7</v>
      </c>
      <c r="J141" s="219"/>
      <c r="K141" s="219"/>
      <c r="L141" s="219"/>
      <c r="M141" s="219"/>
      <c r="N141" s="219"/>
      <c r="O141" s="219"/>
      <c r="P141" s="219"/>
      <c r="Q141" s="219">
        <v>43.7</v>
      </c>
      <c r="R141" s="187">
        <v>0</v>
      </c>
      <c r="S141" s="195">
        <f t="shared" si="2"/>
        <v>0</v>
      </c>
    </row>
    <row r="142" spans="1:19" x14ac:dyDescent="0.3">
      <c r="A142" s="204" t="s">
        <v>173</v>
      </c>
      <c r="B142" s="204" t="s">
        <v>12</v>
      </c>
      <c r="C142" s="204" t="s">
        <v>9</v>
      </c>
      <c r="D142" s="204" t="s">
        <v>11</v>
      </c>
      <c r="E142" s="219"/>
      <c r="F142" s="219"/>
      <c r="G142" s="219"/>
      <c r="H142" s="219"/>
      <c r="I142" s="219">
        <v>4</v>
      </c>
      <c r="J142" s="219"/>
      <c r="K142" s="219"/>
      <c r="L142" s="219"/>
      <c r="M142" s="219"/>
      <c r="N142" s="219"/>
      <c r="O142" s="219"/>
      <c r="P142" s="219"/>
      <c r="Q142" s="219">
        <v>4</v>
      </c>
      <c r="R142" s="187">
        <v>0</v>
      </c>
      <c r="S142" s="195">
        <f t="shared" si="2"/>
        <v>0</v>
      </c>
    </row>
    <row r="143" spans="1:19" x14ac:dyDescent="0.3">
      <c r="A143" s="204" t="s">
        <v>173</v>
      </c>
      <c r="B143" s="204" t="s">
        <v>7</v>
      </c>
      <c r="C143" s="204" t="s">
        <v>15</v>
      </c>
      <c r="D143" s="204" t="s">
        <v>11</v>
      </c>
      <c r="E143" s="219"/>
      <c r="F143" s="219"/>
      <c r="G143" s="219"/>
      <c r="H143" s="219"/>
      <c r="I143" s="219">
        <v>28.86</v>
      </c>
      <c r="J143" s="219"/>
      <c r="K143" s="219"/>
      <c r="L143" s="219"/>
      <c r="M143" s="219"/>
      <c r="N143" s="219"/>
      <c r="O143" s="219"/>
      <c r="P143" s="219"/>
      <c r="Q143" s="219">
        <v>28.86</v>
      </c>
      <c r="R143" s="187">
        <v>0</v>
      </c>
      <c r="S143" s="195">
        <f t="shared" si="2"/>
        <v>0</v>
      </c>
    </row>
    <row r="144" spans="1:19" x14ac:dyDescent="0.3">
      <c r="A144" s="206" t="s">
        <v>174</v>
      </c>
      <c r="B144" s="206"/>
      <c r="C144" s="206"/>
      <c r="D144" s="206"/>
      <c r="E144" s="220"/>
      <c r="F144" s="220"/>
      <c r="G144" s="220">
        <v>27.009999999999998</v>
      </c>
      <c r="H144" s="220">
        <v>396.89</v>
      </c>
      <c r="I144" s="220">
        <v>404.69000000000005</v>
      </c>
      <c r="J144" s="220"/>
      <c r="K144" s="220"/>
      <c r="L144" s="220"/>
      <c r="M144" s="220"/>
      <c r="N144" s="220"/>
      <c r="O144" s="220"/>
      <c r="P144" s="220"/>
      <c r="Q144" s="220">
        <v>828.59000000000015</v>
      </c>
      <c r="R144" s="188"/>
      <c r="S144" s="197"/>
    </row>
    <row r="145" spans="1:19" x14ac:dyDescent="0.3">
      <c r="A145" s="204" t="s">
        <v>175</v>
      </c>
      <c r="B145" s="204" t="s">
        <v>17</v>
      </c>
      <c r="C145" s="204" t="s">
        <v>15</v>
      </c>
      <c r="D145" s="204" t="s">
        <v>11</v>
      </c>
      <c r="E145" s="219"/>
      <c r="F145" s="219"/>
      <c r="G145" s="219"/>
      <c r="H145" s="219">
        <v>31.7</v>
      </c>
      <c r="I145" s="219"/>
      <c r="J145" s="219"/>
      <c r="K145" s="219"/>
      <c r="L145" s="219"/>
      <c r="M145" s="219"/>
      <c r="N145" s="219"/>
      <c r="O145" s="219"/>
      <c r="P145" s="219"/>
      <c r="Q145" s="219">
        <v>31.7</v>
      </c>
      <c r="R145" s="187">
        <v>0</v>
      </c>
      <c r="S145" s="195">
        <f t="shared" si="2"/>
        <v>0</v>
      </c>
    </row>
    <row r="146" spans="1:19" x14ac:dyDescent="0.3">
      <c r="A146" s="204" t="s">
        <v>175</v>
      </c>
      <c r="B146" s="204" t="s">
        <v>18</v>
      </c>
      <c r="C146" s="204" t="s">
        <v>15</v>
      </c>
      <c r="D146" s="204" t="s">
        <v>38</v>
      </c>
      <c r="E146" s="219"/>
      <c r="F146" s="219"/>
      <c r="G146" s="219"/>
      <c r="H146" s="219"/>
      <c r="I146" s="219">
        <v>15.38</v>
      </c>
      <c r="J146" s="219"/>
      <c r="K146" s="219"/>
      <c r="L146" s="219"/>
      <c r="M146" s="219"/>
      <c r="N146" s="219"/>
      <c r="O146" s="219"/>
      <c r="P146" s="219"/>
      <c r="Q146" s="219">
        <v>15.38</v>
      </c>
      <c r="R146" s="187">
        <v>0</v>
      </c>
      <c r="S146" s="195">
        <f t="shared" si="2"/>
        <v>0</v>
      </c>
    </row>
    <row r="147" spans="1:19" x14ac:dyDescent="0.3">
      <c r="A147" s="204" t="s">
        <v>175</v>
      </c>
      <c r="B147" s="204" t="s">
        <v>18</v>
      </c>
      <c r="C147" s="204" t="s">
        <v>20</v>
      </c>
      <c r="D147" s="204" t="s">
        <v>38</v>
      </c>
      <c r="E147" s="219"/>
      <c r="F147" s="219"/>
      <c r="G147" s="219"/>
      <c r="H147" s="219">
        <v>15.66</v>
      </c>
      <c r="I147" s="219"/>
      <c r="J147" s="219"/>
      <c r="K147" s="219"/>
      <c r="L147" s="219"/>
      <c r="M147" s="219"/>
      <c r="N147" s="219"/>
      <c r="O147" s="219"/>
      <c r="P147" s="219"/>
      <c r="Q147" s="219">
        <v>15.66</v>
      </c>
      <c r="R147" s="187">
        <v>0</v>
      </c>
      <c r="S147" s="195">
        <f t="shared" si="2"/>
        <v>0</v>
      </c>
    </row>
    <row r="148" spans="1:19" x14ac:dyDescent="0.3">
      <c r="A148" s="204" t="s">
        <v>175</v>
      </c>
      <c r="B148" s="204" t="s">
        <v>18</v>
      </c>
      <c r="C148" s="204" t="s">
        <v>9</v>
      </c>
      <c r="D148" s="204" t="s">
        <v>38</v>
      </c>
      <c r="E148" s="219"/>
      <c r="F148" s="219"/>
      <c r="G148" s="219"/>
      <c r="H148" s="219">
        <v>78.3</v>
      </c>
      <c r="I148" s="219">
        <v>30.48</v>
      </c>
      <c r="J148" s="219"/>
      <c r="K148" s="219"/>
      <c r="L148" s="219"/>
      <c r="M148" s="219"/>
      <c r="N148" s="219"/>
      <c r="O148" s="219"/>
      <c r="P148" s="219"/>
      <c r="Q148" s="219">
        <v>108.78</v>
      </c>
      <c r="R148" s="187">
        <v>0</v>
      </c>
      <c r="S148" s="195">
        <f t="shared" si="2"/>
        <v>0</v>
      </c>
    </row>
    <row r="149" spans="1:19" x14ac:dyDescent="0.3">
      <c r="A149" s="204" t="s">
        <v>175</v>
      </c>
      <c r="B149" s="204" t="s">
        <v>1</v>
      </c>
      <c r="C149" s="204" t="s">
        <v>15</v>
      </c>
      <c r="D149" s="204" t="s">
        <v>11</v>
      </c>
      <c r="E149" s="219"/>
      <c r="F149" s="219"/>
      <c r="G149" s="219"/>
      <c r="H149" s="219">
        <v>41.6</v>
      </c>
      <c r="I149" s="219">
        <v>41.6</v>
      </c>
      <c r="J149" s="219"/>
      <c r="K149" s="219"/>
      <c r="L149" s="219"/>
      <c r="M149" s="219"/>
      <c r="N149" s="219"/>
      <c r="O149" s="219"/>
      <c r="P149" s="219"/>
      <c r="Q149" s="219">
        <v>83.2</v>
      </c>
      <c r="R149" s="187">
        <v>0</v>
      </c>
      <c r="S149" s="195">
        <f t="shared" si="2"/>
        <v>0</v>
      </c>
    </row>
    <row r="150" spans="1:19" x14ac:dyDescent="0.3">
      <c r="A150" s="204" t="s">
        <v>175</v>
      </c>
      <c r="B150" s="204" t="s">
        <v>4</v>
      </c>
      <c r="C150" s="204" t="s">
        <v>15</v>
      </c>
      <c r="D150" s="204" t="s">
        <v>11</v>
      </c>
      <c r="E150" s="219"/>
      <c r="F150" s="219"/>
      <c r="G150" s="219">
        <v>15.1</v>
      </c>
      <c r="H150" s="219">
        <v>67.95</v>
      </c>
      <c r="I150" s="219">
        <v>58.65</v>
      </c>
      <c r="J150" s="219"/>
      <c r="K150" s="219"/>
      <c r="L150" s="219"/>
      <c r="M150" s="219"/>
      <c r="N150" s="219"/>
      <c r="O150" s="219"/>
      <c r="P150" s="219"/>
      <c r="Q150" s="219">
        <v>141.69999999999999</v>
      </c>
      <c r="R150" s="187">
        <v>0</v>
      </c>
      <c r="S150" s="195">
        <f t="shared" si="2"/>
        <v>0</v>
      </c>
    </row>
    <row r="151" spans="1:19" x14ac:dyDescent="0.3">
      <c r="A151" s="204" t="s">
        <v>175</v>
      </c>
      <c r="B151" s="204" t="s">
        <v>4</v>
      </c>
      <c r="C151" s="204" t="s">
        <v>5</v>
      </c>
      <c r="D151" s="204" t="s">
        <v>11</v>
      </c>
      <c r="E151" s="219"/>
      <c r="F151" s="219"/>
      <c r="G151" s="219">
        <v>11.25</v>
      </c>
      <c r="H151" s="219"/>
      <c r="I151" s="219"/>
      <c r="J151" s="219"/>
      <c r="K151" s="219"/>
      <c r="L151" s="219"/>
      <c r="M151" s="219"/>
      <c r="N151" s="219"/>
      <c r="O151" s="219"/>
      <c r="P151" s="219"/>
      <c r="Q151" s="219">
        <v>11.25</v>
      </c>
      <c r="R151" s="187">
        <v>0</v>
      </c>
      <c r="S151" s="195">
        <f t="shared" si="2"/>
        <v>0</v>
      </c>
    </row>
    <row r="152" spans="1:19" x14ac:dyDescent="0.3">
      <c r="A152" s="204" t="s">
        <v>175</v>
      </c>
      <c r="B152" s="204" t="s">
        <v>21</v>
      </c>
      <c r="C152" s="204" t="s">
        <v>5</v>
      </c>
      <c r="D152" s="204" t="s">
        <v>11</v>
      </c>
      <c r="E152" s="219"/>
      <c r="F152" s="219"/>
      <c r="G152" s="219">
        <v>21.84</v>
      </c>
      <c r="H152" s="219"/>
      <c r="I152" s="219"/>
      <c r="J152" s="219"/>
      <c r="K152" s="219"/>
      <c r="L152" s="219"/>
      <c r="M152" s="219"/>
      <c r="N152" s="219"/>
      <c r="O152" s="219"/>
      <c r="P152" s="219"/>
      <c r="Q152" s="219">
        <v>21.84</v>
      </c>
      <c r="R152" s="187">
        <v>0</v>
      </c>
      <c r="S152" s="195">
        <f t="shared" si="2"/>
        <v>0</v>
      </c>
    </row>
    <row r="153" spans="1:19" x14ac:dyDescent="0.3">
      <c r="A153" s="204" t="s">
        <v>175</v>
      </c>
      <c r="B153" s="204" t="s">
        <v>26</v>
      </c>
      <c r="C153" s="204" t="s">
        <v>9</v>
      </c>
      <c r="D153" s="204" t="s">
        <v>11</v>
      </c>
      <c r="E153" s="219"/>
      <c r="F153" s="219"/>
      <c r="G153" s="219">
        <v>21.67</v>
      </c>
      <c r="H153" s="219"/>
      <c r="I153" s="219"/>
      <c r="J153" s="219"/>
      <c r="K153" s="219"/>
      <c r="L153" s="219"/>
      <c r="M153" s="219"/>
      <c r="N153" s="219"/>
      <c r="O153" s="219"/>
      <c r="P153" s="219"/>
      <c r="Q153" s="219">
        <v>21.67</v>
      </c>
      <c r="R153" s="187">
        <v>0</v>
      </c>
      <c r="S153" s="195">
        <f t="shared" si="2"/>
        <v>0</v>
      </c>
    </row>
    <row r="154" spans="1:19" x14ac:dyDescent="0.3">
      <c r="A154" s="204" t="s">
        <v>175</v>
      </c>
      <c r="B154" s="204" t="s">
        <v>16</v>
      </c>
      <c r="C154" s="204" t="s">
        <v>15</v>
      </c>
      <c r="D154" s="204" t="s">
        <v>11</v>
      </c>
      <c r="E154" s="219"/>
      <c r="F154" s="219"/>
      <c r="G154" s="219">
        <v>179.75</v>
      </c>
      <c r="H154" s="219">
        <v>94.72</v>
      </c>
      <c r="I154" s="219">
        <v>212.64</v>
      </c>
      <c r="J154" s="219"/>
      <c r="K154" s="219"/>
      <c r="L154" s="219"/>
      <c r="M154" s="219"/>
      <c r="N154" s="219"/>
      <c r="O154" s="219"/>
      <c r="P154" s="219"/>
      <c r="Q154" s="219">
        <v>487.11</v>
      </c>
      <c r="R154" s="187">
        <v>0</v>
      </c>
      <c r="S154" s="195">
        <f t="shared" si="2"/>
        <v>0</v>
      </c>
    </row>
    <row r="155" spans="1:19" x14ac:dyDescent="0.3">
      <c r="A155" s="204" t="s">
        <v>175</v>
      </c>
      <c r="B155" s="204" t="s">
        <v>16</v>
      </c>
      <c r="C155" s="204" t="s">
        <v>20</v>
      </c>
      <c r="D155" s="204" t="s">
        <v>11</v>
      </c>
      <c r="E155" s="219"/>
      <c r="F155" s="219"/>
      <c r="G155" s="219"/>
      <c r="H155" s="219">
        <v>15.66</v>
      </c>
      <c r="I155" s="219"/>
      <c r="J155" s="219"/>
      <c r="K155" s="219"/>
      <c r="L155" s="219"/>
      <c r="M155" s="219"/>
      <c r="N155" s="219"/>
      <c r="O155" s="219"/>
      <c r="P155" s="219"/>
      <c r="Q155" s="219">
        <v>15.66</v>
      </c>
      <c r="R155" s="187">
        <v>0</v>
      </c>
      <c r="S155" s="195">
        <f t="shared" si="2"/>
        <v>0</v>
      </c>
    </row>
    <row r="156" spans="1:19" x14ac:dyDescent="0.3">
      <c r="A156" s="204" t="s">
        <v>175</v>
      </c>
      <c r="B156" s="204" t="s">
        <v>16</v>
      </c>
      <c r="C156" s="204" t="s">
        <v>9</v>
      </c>
      <c r="D156" s="204" t="s">
        <v>11</v>
      </c>
      <c r="E156" s="219"/>
      <c r="F156" s="219"/>
      <c r="G156" s="219"/>
      <c r="H156" s="219">
        <v>46.980000000000004</v>
      </c>
      <c r="I156" s="219">
        <v>68.62</v>
      </c>
      <c r="J156" s="219"/>
      <c r="K156" s="219"/>
      <c r="L156" s="219"/>
      <c r="M156" s="219"/>
      <c r="N156" s="219"/>
      <c r="O156" s="219"/>
      <c r="P156" s="219"/>
      <c r="Q156" s="219">
        <v>115.60000000000001</v>
      </c>
      <c r="R156" s="187">
        <v>0</v>
      </c>
      <c r="S156" s="195">
        <f t="shared" si="2"/>
        <v>0</v>
      </c>
    </row>
    <row r="157" spans="1:19" x14ac:dyDescent="0.3">
      <c r="A157" s="204" t="s">
        <v>175</v>
      </c>
      <c r="B157" s="204" t="s">
        <v>22</v>
      </c>
      <c r="C157" s="204" t="s">
        <v>9</v>
      </c>
      <c r="D157" s="204" t="s">
        <v>3</v>
      </c>
      <c r="E157" s="219"/>
      <c r="F157" s="219"/>
      <c r="G157" s="219"/>
      <c r="H157" s="219">
        <v>17.23</v>
      </c>
      <c r="I157" s="219"/>
      <c r="J157" s="219"/>
      <c r="K157" s="219"/>
      <c r="L157" s="219"/>
      <c r="M157" s="219"/>
      <c r="N157" s="219"/>
      <c r="O157" s="219"/>
      <c r="P157" s="219"/>
      <c r="Q157" s="219">
        <v>17.23</v>
      </c>
      <c r="R157" s="187">
        <v>0</v>
      </c>
      <c r="S157" s="195">
        <f t="shared" si="2"/>
        <v>0</v>
      </c>
    </row>
    <row r="158" spans="1:19" x14ac:dyDescent="0.3">
      <c r="A158" s="206" t="s">
        <v>176</v>
      </c>
      <c r="B158" s="206"/>
      <c r="C158" s="206"/>
      <c r="D158" s="206"/>
      <c r="E158" s="220"/>
      <c r="F158" s="220"/>
      <c r="G158" s="220">
        <v>249.61</v>
      </c>
      <c r="H158" s="220">
        <v>409.8</v>
      </c>
      <c r="I158" s="220">
        <v>427.37</v>
      </c>
      <c r="J158" s="220"/>
      <c r="K158" s="220"/>
      <c r="L158" s="220"/>
      <c r="M158" s="220"/>
      <c r="N158" s="220"/>
      <c r="O158" s="220"/>
      <c r="P158" s="220"/>
      <c r="Q158" s="220">
        <v>1086.78</v>
      </c>
      <c r="R158" s="188"/>
      <c r="S158" s="197"/>
    </row>
    <row r="159" spans="1:19" x14ac:dyDescent="0.3">
      <c r="A159" s="204" t="s">
        <v>177</v>
      </c>
      <c r="B159" s="204" t="s">
        <v>17</v>
      </c>
      <c r="C159" s="204" t="s">
        <v>9</v>
      </c>
      <c r="D159" s="204" t="s">
        <v>11</v>
      </c>
      <c r="E159" s="219"/>
      <c r="F159" s="219"/>
      <c r="G159" s="219"/>
      <c r="H159" s="219">
        <v>12</v>
      </c>
      <c r="I159" s="219"/>
      <c r="J159" s="219"/>
      <c r="K159" s="219"/>
      <c r="L159" s="219"/>
      <c r="M159" s="219"/>
      <c r="N159" s="219"/>
      <c r="O159" s="219"/>
      <c r="P159" s="219"/>
      <c r="Q159" s="219">
        <v>12</v>
      </c>
      <c r="R159" s="187">
        <v>0</v>
      </c>
      <c r="S159" s="195">
        <f t="shared" si="2"/>
        <v>0</v>
      </c>
    </row>
    <row r="160" spans="1:19" x14ac:dyDescent="0.3">
      <c r="A160" s="204" t="s">
        <v>177</v>
      </c>
      <c r="B160" s="204" t="s">
        <v>18</v>
      </c>
      <c r="C160" s="204" t="s">
        <v>41</v>
      </c>
      <c r="D160" s="204" t="s">
        <v>38</v>
      </c>
      <c r="E160" s="219"/>
      <c r="F160" s="219"/>
      <c r="G160" s="219"/>
      <c r="H160" s="219"/>
      <c r="I160" s="219"/>
      <c r="J160" s="219">
        <v>15</v>
      </c>
      <c r="K160" s="219"/>
      <c r="L160" s="219"/>
      <c r="M160" s="219"/>
      <c r="N160" s="219"/>
      <c r="O160" s="219"/>
      <c r="P160" s="219"/>
      <c r="Q160" s="219">
        <v>15</v>
      </c>
      <c r="R160" s="187">
        <v>0</v>
      </c>
      <c r="S160" s="195">
        <f t="shared" si="2"/>
        <v>0</v>
      </c>
    </row>
    <row r="161" spans="1:19" x14ac:dyDescent="0.3">
      <c r="A161" s="204" t="s">
        <v>177</v>
      </c>
      <c r="B161" s="204" t="s">
        <v>18</v>
      </c>
      <c r="C161" s="204" t="s">
        <v>20</v>
      </c>
      <c r="D161" s="204" t="s">
        <v>38</v>
      </c>
      <c r="E161" s="219"/>
      <c r="F161" s="219"/>
      <c r="G161" s="219"/>
      <c r="H161" s="219"/>
      <c r="I161" s="219">
        <v>50.02</v>
      </c>
      <c r="J161" s="219">
        <v>12</v>
      </c>
      <c r="K161" s="219"/>
      <c r="L161" s="219"/>
      <c r="M161" s="219"/>
      <c r="N161" s="219"/>
      <c r="O161" s="219"/>
      <c r="P161" s="219"/>
      <c r="Q161" s="219">
        <v>62.02</v>
      </c>
      <c r="R161" s="187">
        <v>0</v>
      </c>
      <c r="S161" s="195">
        <f t="shared" si="2"/>
        <v>0</v>
      </c>
    </row>
    <row r="162" spans="1:19" x14ac:dyDescent="0.3">
      <c r="A162" s="204" t="s">
        <v>177</v>
      </c>
      <c r="B162" s="204" t="s">
        <v>18</v>
      </c>
      <c r="C162" s="204" t="s">
        <v>9</v>
      </c>
      <c r="D162" s="204" t="s">
        <v>38</v>
      </c>
      <c r="E162" s="219"/>
      <c r="F162" s="219"/>
      <c r="G162" s="219"/>
      <c r="H162" s="219"/>
      <c r="I162" s="219">
        <v>120.6</v>
      </c>
      <c r="J162" s="219">
        <v>129.94</v>
      </c>
      <c r="K162" s="219"/>
      <c r="L162" s="219"/>
      <c r="M162" s="219"/>
      <c r="N162" s="219"/>
      <c r="O162" s="219"/>
      <c r="P162" s="219"/>
      <c r="Q162" s="219">
        <v>250.54</v>
      </c>
      <c r="R162" s="187">
        <v>0</v>
      </c>
      <c r="S162" s="195">
        <f t="shared" si="2"/>
        <v>0</v>
      </c>
    </row>
    <row r="163" spans="1:19" x14ac:dyDescent="0.3">
      <c r="A163" s="204" t="s">
        <v>177</v>
      </c>
      <c r="B163" s="204" t="s">
        <v>1</v>
      </c>
      <c r="C163" s="204" t="s">
        <v>15</v>
      </c>
      <c r="D163" s="204" t="s">
        <v>11</v>
      </c>
      <c r="E163" s="219"/>
      <c r="F163" s="219"/>
      <c r="G163" s="219"/>
      <c r="H163" s="219"/>
      <c r="I163" s="219">
        <v>44.4</v>
      </c>
      <c r="J163" s="219">
        <v>44.4</v>
      </c>
      <c r="K163" s="219"/>
      <c r="L163" s="219"/>
      <c r="M163" s="219"/>
      <c r="N163" s="219"/>
      <c r="O163" s="219"/>
      <c r="P163" s="219"/>
      <c r="Q163" s="219">
        <v>88.8</v>
      </c>
      <c r="R163" s="187">
        <v>0</v>
      </c>
      <c r="S163" s="195">
        <f t="shared" si="2"/>
        <v>0</v>
      </c>
    </row>
    <row r="164" spans="1:19" x14ac:dyDescent="0.3">
      <c r="A164" s="204" t="s">
        <v>177</v>
      </c>
      <c r="B164" s="204" t="s">
        <v>1</v>
      </c>
      <c r="C164" s="204" t="s">
        <v>9</v>
      </c>
      <c r="D164" s="204" t="s">
        <v>11</v>
      </c>
      <c r="E164" s="219"/>
      <c r="F164" s="219"/>
      <c r="G164" s="219"/>
      <c r="H164" s="219">
        <v>91.36</v>
      </c>
      <c r="I164" s="219"/>
      <c r="J164" s="219"/>
      <c r="K164" s="219"/>
      <c r="L164" s="219"/>
      <c r="M164" s="219"/>
      <c r="N164" s="219"/>
      <c r="O164" s="219"/>
      <c r="P164" s="219"/>
      <c r="Q164" s="219">
        <v>91.36</v>
      </c>
      <c r="R164" s="187">
        <v>0</v>
      </c>
      <c r="S164" s="195">
        <f t="shared" si="2"/>
        <v>0</v>
      </c>
    </row>
    <row r="165" spans="1:19" x14ac:dyDescent="0.3">
      <c r="A165" s="204" t="s">
        <v>177</v>
      </c>
      <c r="B165" s="204" t="s">
        <v>4</v>
      </c>
      <c r="C165" s="204" t="s">
        <v>15</v>
      </c>
      <c r="D165" s="204" t="s">
        <v>11</v>
      </c>
      <c r="E165" s="219"/>
      <c r="F165" s="219"/>
      <c r="G165" s="219"/>
      <c r="H165" s="219">
        <v>25.4</v>
      </c>
      <c r="I165" s="219">
        <v>27.76</v>
      </c>
      <c r="J165" s="219">
        <v>27.76</v>
      </c>
      <c r="K165" s="219"/>
      <c r="L165" s="219"/>
      <c r="M165" s="219"/>
      <c r="N165" s="219"/>
      <c r="O165" s="219"/>
      <c r="P165" s="219"/>
      <c r="Q165" s="219">
        <v>80.92</v>
      </c>
      <c r="R165" s="187">
        <v>0</v>
      </c>
      <c r="S165" s="195">
        <f t="shared" si="2"/>
        <v>0</v>
      </c>
    </row>
    <row r="166" spans="1:19" x14ac:dyDescent="0.3">
      <c r="A166" s="204" t="s">
        <v>177</v>
      </c>
      <c r="B166" s="204" t="s">
        <v>4</v>
      </c>
      <c r="C166" s="204" t="s">
        <v>15</v>
      </c>
      <c r="D166" s="204" t="s">
        <v>6</v>
      </c>
      <c r="E166" s="219"/>
      <c r="F166" s="219"/>
      <c r="G166" s="219"/>
      <c r="H166" s="219"/>
      <c r="I166" s="219">
        <v>19.8</v>
      </c>
      <c r="J166" s="219">
        <v>19.8</v>
      </c>
      <c r="K166" s="219"/>
      <c r="L166" s="219"/>
      <c r="M166" s="219"/>
      <c r="N166" s="219"/>
      <c r="O166" s="219"/>
      <c r="P166" s="219"/>
      <c r="Q166" s="219">
        <v>39.6</v>
      </c>
      <c r="R166" s="187">
        <v>0</v>
      </c>
      <c r="S166" s="195">
        <f t="shared" si="2"/>
        <v>0</v>
      </c>
    </row>
    <row r="167" spans="1:19" x14ac:dyDescent="0.3">
      <c r="A167" s="204" t="s">
        <v>177</v>
      </c>
      <c r="B167" s="204" t="s">
        <v>4</v>
      </c>
      <c r="C167" s="204" t="s">
        <v>5</v>
      </c>
      <c r="D167" s="204" t="s">
        <v>11</v>
      </c>
      <c r="E167" s="219"/>
      <c r="F167" s="219"/>
      <c r="G167" s="219">
        <v>15.75</v>
      </c>
      <c r="H167" s="219"/>
      <c r="I167" s="219"/>
      <c r="J167" s="219"/>
      <c r="K167" s="219"/>
      <c r="L167" s="219"/>
      <c r="M167" s="219"/>
      <c r="N167" s="219"/>
      <c r="O167" s="219"/>
      <c r="P167" s="219"/>
      <c r="Q167" s="219">
        <v>15.75</v>
      </c>
      <c r="R167" s="187">
        <v>0</v>
      </c>
      <c r="S167" s="195">
        <f t="shared" si="2"/>
        <v>0</v>
      </c>
    </row>
    <row r="168" spans="1:19" x14ac:dyDescent="0.3">
      <c r="A168" s="204" t="s">
        <v>177</v>
      </c>
      <c r="B168" s="204" t="s">
        <v>4</v>
      </c>
      <c r="C168" s="204" t="s">
        <v>5</v>
      </c>
      <c r="D168" s="204" t="s">
        <v>6</v>
      </c>
      <c r="E168" s="219"/>
      <c r="F168" s="219"/>
      <c r="G168" s="219">
        <v>19.8</v>
      </c>
      <c r="H168" s="219"/>
      <c r="I168" s="219"/>
      <c r="J168" s="219"/>
      <c r="K168" s="219"/>
      <c r="L168" s="219"/>
      <c r="M168" s="219"/>
      <c r="N168" s="219"/>
      <c r="O168" s="219"/>
      <c r="P168" s="219"/>
      <c r="Q168" s="219">
        <v>19.8</v>
      </c>
      <c r="R168" s="187">
        <v>0</v>
      </c>
      <c r="S168" s="195">
        <f t="shared" si="2"/>
        <v>0</v>
      </c>
    </row>
    <row r="169" spans="1:19" x14ac:dyDescent="0.3">
      <c r="A169" s="204" t="s">
        <v>177</v>
      </c>
      <c r="B169" s="204" t="s">
        <v>21</v>
      </c>
      <c r="C169" s="204" t="s">
        <v>15</v>
      </c>
      <c r="D169" s="204" t="s">
        <v>13</v>
      </c>
      <c r="E169" s="219"/>
      <c r="F169" s="219"/>
      <c r="G169" s="219"/>
      <c r="H169" s="219">
        <v>61.68</v>
      </c>
      <c r="I169" s="219"/>
      <c r="J169" s="219"/>
      <c r="K169" s="219"/>
      <c r="L169" s="219"/>
      <c r="M169" s="219"/>
      <c r="N169" s="219"/>
      <c r="O169" s="219"/>
      <c r="P169" s="219"/>
      <c r="Q169" s="219">
        <v>61.68</v>
      </c>
      <c r="R169" s="187">
        <v>0</v>
      </c>
      <c r="S169" s="195">
        <f t="shared" si="2"/>
        <v>0</v>
      </c>
    </row>
    <row r="170" spans="1:19" x14ac:dyDescent="0.3">
      <c r="A170" s="204" t="s">
        <v>177</v>
      </c>
      <c r="B170" s="204" t="s">
        <v>26</v>
      </c>
      <c r="C170" s="204" t="s">
        <v>41</v>
      </c>
      <c r="D170" s="204" t="s">
        <v>11</v>
      </c>
      <c r="E170" s="219"/>
      <c r="F170" s="219"/>
      <c r="G170" s="219"/>
      <c r="H170" s="219"/>
      <c r="I170" s="219">
        <v>21</v>
      </c>
      <c r="J170" s="219"/>
      <c r="K170" s="219"/>
      <c r="L170" s="219"/>
      <c r="M170" s="219"/>
      <c r="N170" s="219"/>
      <c r="O170" s="219"/>
      <c r="P170" s="219"/>
      <c r="Q170" s="219">
        <v>21</v>
      </c>
      <c r="R170" s="187">
        <v>0</v>
      </c>
      <c r="S170" s="195">
        <f t="shared" si="2"/>
        <v>0</v>
      </c>
    </row>
    <row r="171" spans="1:19" x14ac:dyDescent="0.3">
      <c r="A171" s="204" t="s">
        <v>177</v>
      </c>
      <c r="B171" s="204" t="s">
        <v>26</v>
      </c>
      <c r="C171" s="204" t="s">
        <v>9</v>
      </c>
      <c r="D171" s="204" t="s">
        <v>11</v>
      </c>
      <c r="E171" s="219"/>
      <c r="F171" s="219"/>
      <c r="G171" s="219"/>
      <c r="H171" s="219">
        <v>30.52</v>
      </c>
      <c r="I171" s="219">
        <v>10</v>
      </c>
      <c r="J171" s="219"/>
      <c r="K171" s="219"/>
      <c r="L171" s="219"/>
      <c r="M171" s="219"/>
      <c r="N171" s="219"/>
      <c r="O171" s="219"/>
      <c r="P171" s="219"/>
      <c r="Q171" s="219">
        <v>40.519999999999996</v>
      </c>
      <c r="R171" s="187">
        <v>0</v>
      </c>
      <c r="S171" s="195">
        <f t="shared" si="2"/>
        <v>0</v>
      </c>
    </row>
    <row r="172" spans="1:19" x14ac:dyDescent="0.3">
      <c r="A172" s="204" t="s">
        <v>177</v>
      </c>
      <c r="B172" s="204" t="s">
        <v>16</v>
      </c>
      <c r="C172" s="204" t="s">
        <v>5</v>
      </c>
      <c r="D172" s="204" t="s">
        <v>11</v>
      </c>
      <c r="E172" s="219"/>
      <c r="F172" s="219"/>
      <c r="G172" s="219">
        <v>20.09</v>
      </c>
      <c r="H172" s="219">
        <v>74</v>
      </c>
      <c r="I172" s="219"/>
      <c r="J172" s="219"/>
      <c r="K172" s="219"/>
      <c r="L172" s="219"/>
      <c r="M172" s="219"/>
      <c r="N172" s="219"/>
      <c r="O172" s="219"/>
      <c r="P172" s="219"/>
      <c r="Q172" s="219">
        <v>94.09</v>
      </c>
      <c r="R172" s="187">
        <v>0</v>
      </c>
      <c r="S172" s="195">
        <f t="shared" si="2"/>
        <v>0</v>
      </c>
    </row>
    <row r="173" spans="1:19" x14ac:dyDescent="0.3">
      <c r="A173" s="204" t="s">
        <v>177</v>
      </c>
      <c r="B173" s="204" t="s">
        <v>16</v>
      </c>
      <c r="C173" s="204" t="s">
        <v>41</v>
      </c>
      <c r="D173" s="204" t="s">
        <v>11</v>
      </c>
      <c r="E173" s="219"/>
      <c r="F173" s="219"/>
      <c r="G173" s="219"/>
      <c r="H173" s="219"/>
      <c r="I173" s="219">
        <v>77.06</v>
      </c>
      <c r="J173" s="219"/>
      <c r="K173" s="219"/>
      <c r="L173" s="219"/>
      <c r="M173" s="219"/>
      <c r="N173" s="219"/>
      <c r="O173" s="219"/>
      <c r="P173" s="219"/>
      <c r="Q173" s="219">
        <v>77.06</v>
      </c>
      <c r="R173" s="187">
        <v>0</v>
      </c>
      <c r="S173" s="195">
        <f t="shared" si="2"/>
        <v>0</v>
      </c>
    </row>
    <row r="174" spans="1:19" x14ac:dyDescent="0.3">
      <c r="A174" s="204" t="s">
        <v>177</v>
      </c>
      <c r="B174" s="204" t="s">
        <v>25</v>
      </c>
      <c r="C174" s="204" t="s">
        <v>41</v>
      </c>
      <c r="D174" s="204" t="s">
        <v>11</v>
      </c>
      <c r="E174" s="219"/>
      <c r="F174" s="219"/>
      <c r="G174" s="219"/>
      <c r="H174" s="219"/>
      <c r="I174" s="219"/>
      <c r="J174" s="219">
        <v>31.2</v>
      </c>
      <c r="K174" s="219"/>
      <c r="L174" s="219"/>
      <c r="M174" s="219"/>
      <c r="N174" s="219"/>
      <c r="O174" s="219"/>
      <c r="P174" s="219"/>
      <c r="Q174" s="219">
        <v>31.2</v>
      </c>
      <c r="R174" s="187">
        <v>0</v>
      </c>
      <c r="S174" s="195">
        <f t="shared" si="2"/>
        <v>0</v>
      </c>
    </row>
    <row r="175" spans="1:19" x14ac:dyDescent="0.3">
      <c r="A175" s="204" t="s">
        <v>177</v>
      </c>
      <c r="B175" s="204" t="s">
        <v>25</v>
      </c>
      <c r="C175" s="204" t="s">
        <v>9</v>
      </c>
      <c r="D175" s="204" t="s">
        <v>11</v>
      </c>
      <c r="E175" s="219"/>
      <c r="F175" s="219"/>
      <c r="G175" s="219"/>
      <c r="H175" s="219"/>
      <c r="I175" s="219">
        <v>20.63</v>
      </c>
      <c r="J175" s="219"/>
      <c r="K175" s="219"/>
      <c r="L175" s="219"/>
      <c r="M175" s="219"/>
      <c r="N175" s="219"/>
      <c r="O175" s="219"/>
      <c r="P175" s="219"/>
      <c r="Q175" s="219">
        <v>20.63</v>
      </c>
      <c r="R175" s="187">
        <v>0</v>
      </c>
      <c r="S175" s="195">
        <f t="shared" si="2"/>
        <v>0</v>
      </c>
    </row>
    <row r="176" spans="1:19" x14ac:dyDescent="0.3">
      <c r="A176" s="204" t="s">
        <v>177</v>
      </c>
      <c r="B176" s="204" t="s">
        <v>7</v>
      </c>
      <c r="C176" s="204" t="s">
        <v>5</v>
      </c>
      <c r="D176" s="204" t="s">
        <v>11</v>
      </c>
      <c r="E176" s="219"/>
      <c r="F176" s="219"/>
      <c r="G176" s="219"/>
      <c r="H176" s="219">
        <v>11.62</v>
      </c>
      <c r="I176" s="219"/>
      <c r="J176" s="219"/>
      <c r="K176" s="219"/>
      <c r="L176" s="219"/>
      <c r="M176" s="219"/>
      <c r="N176" s="219"/>
      <c r="O176" s="219"/>
      <c r="P176" s="219"/>
      <c r="Q176" s="219">
        <v>11.62</v>
      </c>
      <c r="R176" s="187">
        <v>0</v>
      </c>
      <c r="S176" s="195">
        <f t="shared" si="2"/>
        <v>0</v>
      </c>
    </row>
    <row r="177" spans="1:19" x14ac:dyDescent="0.3">
      <c r="A177" s="204" t="s">
        <v>177</v>
      </c>
      <c r="B177" s="204" t="s">
        <v>7</v>
      </c>
      <c r="C177" s="204" t="s">
        <v>41</v>
      </c>
      <c r="D177" s="204" t="s">
        <v>11</v>
      </c>
      <c r="E177" s="219"/>
      <c r="F177" s="219"/>
      <c r="G177" s="219"/>
      <c r="H177" s="219">
        <v>31.630000000000003</v>
      </c>
      <c r="I177" s="219"/>
      <c r="J177" s="219"/>
      <c r="K177" s="219"/>
      <c r="L177" s="219"/>
      <c r="M177" s="219"/>
      <c r="N177" s="219"/>
      <c r="O177" s="219"/>
      <c r="P177" s="219"/>
      <c r="Q177" s="219">
        <v>31.630000000000003</v>
      </c>
      <c r="R177" s="187">
        <v>0</v>
      </c>
      <c r="S177" s="195">
        <f t="shared" si="2"/>
        <v>0</v>
      </c>
    </row>
    <row r="178" spans="1:19" x14ac:dyDescent="0.3">
      <c r="A178" s="206" t="s">
        <v>178</v>
      </c>
      <c r="B178" s="206"/>
      <c r="C178" s="206"/>
      <c r="D178" s="206"/>
      <c r="E178" s="220"/>
      <c r="F178" s="220"/>
      <c r="G178" s="220">
        <v>55.64</v>
      </c>
      <c r="H178" s="220">
        <v>338.21000000000004</v>
      </c>
      <c r="I178" s="220">
        <v>391.27</v>
      </c>
      <c r="J178" s="220">
        <v>280.10000000000002</v>
      </c>
      <c r="K178" s="220"/>
      <c r="L178" s="220"/>
      <c r="M178" s="220"/>
      <c r="N178" s="220"/>
      <c r="O178" s="220"/>
      <c r="P178" s="220"/>
      <c r="Q178" s="220">
        <v>1065.22</v>
      </c>
      <c r="R178" s="188"/>
      <c r="S178" s="197"/>
    </row>
    <row r="179" spans="1:19" x14ac:dyDescent="0.3">
      <c r="A179" s="204" t="s">
        <v>179</v>
      </c>
      <c r="B179" s="204" t="s">
        <v>18</v>
      </c>
      <c r="C179" s="204" t="s">
        <v>9</v>
      </c>
      <c r="D179" s="204" t="s">
        <v>38</v>
      </c>
      <c r="E179" s="219"/>
      <c r="F179" s="219"/>
      <c r="G179" s="219"/>
      <c r="H179" s="219">
        <v>24.65</v>
      </c>
      <c r="I179" s="219"/>
      <c r="J179" s="219"/>
      <c r="K179" s="219"/>
      <c r="L179" s="219"/>
      <c r="M179" s="219"/>
      <c r="N179" s="219"/>
      <c r="O179" s="219"/>
      <c r="P179" s="219"/>
      <c r="Q179" s="219">
        <v>24.65</v>
      </c>
      <c r="R179" s="187">
        <v>0</v>
      </c>
      <c r="S179" s="195">
        <f t="shared" si="2"/>
        <v>0</v>
      </c>
    </row>
    <row r="180" spans="1:19" x14ac:dyDescent="0.3">
      <c r="A180" s="204" t="s">
        <v>179</v>
      </c>
      <c r="B180" s="204" t="s">
        <v>31</v>
      </c>
      <c r="C180" s="204" t="s">
        <v>2</v>
      </c>
      <c r="D180" s="204" t="s">
        <v>11</v>
      </c>
      <c r="E180" s="219"/>
      <c r="F180" s="219"/>
      <c r="G180" s="219"/>
      <c r="H180" s="219">
        <v>95</v>
      </c>
      <c r="I180" s="219"/>
      <c r="J180" s="219"/>
      <c r="K180" s="219"/>
      <c r="L180" s="219"/>
      <c r="M180" s="219"/>
      <c r="N180" s="219"/>
      <c r="O180" s="219"/>
      <c r="P180" s="219"/>
      <c r="Q180" s="219">
        <v>95</v>
      </c>
      <c r="R180" s="187">
        <v>0</v>
      </c>
      <c r="S180" s="195">
        <f t="shared" si="2"/>
        <v>0</v>
      </c>
    </row>
    <row r="181" spans="1:19" x14ac:dyDescent="0.3">
      <c r="A181" s="204" t="s">
        <v>179</v>
      </c>
      <c r="B181" s="204" t="s">
        <v>31</v>
      </c>
      <c r="C181" s="204" t="s">
        <v>9</v>
      </c>
      <c r="D181" s="204" t="s">
        <v>11</v>
      </c>
      <c r="E181" s="219"/>
      <c r="F181" s="219"/>
      <c r="G181" s="219"/>
      <c r="H181" s="219">
        <v>157.9</v>
      </c>
      <c r="I181" s="219"/>
      <c r="J181" s="219"/>
      <c r="K181" s="219"/>
      <c r="L181" s="219"/>
      <c r="M181" s="219"/>
      <c r="N181" s="219"/>
      <c r="O181" s="219"/>
      <c r="P181" s="219"/>
      <c r="Q181" s="219">
        <v>157.9</v>
      </c>
      <c r="R181" s="187">
        <v>0</v>
      </c>
      <c r="S181" s="195">
        <f t="shared" si="2"/>
        <v>0</v>
      </c>
    </row>
    <row r="182" spans="1:19" x14ac:dyDescent="0.3">
      <c r="A182" s="204" t="s">
        <v>179</v>
      </c>
      <c r="B182" s="204" t="s">
        <v>22</v>
      </c>
      <c r="C182" s="204" t="s">
        <v>9</v>
      </c>
      <c r="D182" s="204" t="s">
        <v>3</v>
      </c>
      <c r="E182" s="219"/>
      <c r="F182" s="219"/>
      <c r="G182" s="219"/>
      <c r="H182" s="219">
        <v>6</v>
      </c>
      <c r="I182" s="219"/>
      <c r="J182" s="219"/>
      <c r="K182" s="219"/>
      <c r="L182" s="219"/>
      <c r="M182" s="219"/>
      <c r="N182" s="219"/>
      <c r="O182" s="219"/>
      <c r="P182" s="219"/>
      <c r="Q182" s="219">
        <v>6</v>
      </c>
      <c r="R182" s="187">
        <v>0</v>
      </c>
      <c r="S182" s="195">
        <f t="shared" si="2"/>
        <v>0</v>
      </c>
    </row>
    <row r="183" spans="1:19" x14ac:dyDescent="0.3">
      <c r="A183" s="206" t="s">
        <v>180</v>
      </c>
      <c r="B183" s="206"/>
      <c r="C183" s="206"/>
      <c r="D183" s="206"/>
      <c r="E183" s="220"/>
      <c r="F183" s="220"/>
      <c r="G183" s="220"/>
      <c r="H183" s="220">
        <v>283.55</v>
      </c>
      <c r="I183" s="220"/>
      <c r="J183" s="220"/>
      <c r="K183" s="220"/>
      <c r="L183" s="220"/>
      <c r="M183" s="220"/>
      <c r="N183" s="220"/>
      <c r="O183" s="220"/>
      <c r="P183" s="220"/>
      <c r="Q183" s="220">
        <v>283.55</v>
      </c>
      <c r="R183" s="188"/>
      <c r="S183" s="197"/>
    </row>
    <row r="184" spans="1:19" x14ac:dyDescent="0.3">
      <c r="A184" s="204" t="s">
        <v>181</v>
      </c>
      <c r="B184" s="204" t="s">
        <v>17</v>
      </c>
      <c r="C184" s="204" t="s">
        <v>9</v>
      </c>
      <c r="D184" s="204" t="s">
        <v>11</v>
      </c>
      <c r="E184" s="219"/>
      <c r="F184" s="219"/>
      <c r="G184" s="219"/>
      <c r="H184" s="219">
        <v>13.91</v>
      </c>
      <c r="I184" s="219"/>
      <c r="J184" s="219"/>
      <c r="K184" s="219"/>
      <c r="L184" s="219"/>
      <c r="M184" s="219"/>
      <c r="N184" s="219"/>
      <c r="O184" s="219"/>
      <c r="P184" s="219"/>
      <c r="Q184" s="219">
        <v>13.91</v>
      </c>
      <c r="R184" s="187">
        <v>0</v>
      </c>
      <c r="S184" s="195">
        <f t="shared" si="2"/>
        <v>0</v>
      </c>
    </row>
    <row r="185" spans="1:19" x14ac:dyDescent="0.3">
      <c r="A185" s="204" t="s">
        <v>181</v>
      </c>
      <c r="B185" s="204" t="s">
        <v>1</v>
      </c>
      <c r="C185" s="204" t="s">
        <v>15</v>
      </c>
      <c r="D185" s="204" t="s">
        <v>13</v>
      </c>
      <c r="E185" s="219"/>
      <c r="F185" s="219"/>
      <c r="G185" s="219"/>
      <c r="H185" s="219">
        <v>5.8</v>
      </c>
      <c r="I185" s="219"/>
      <c r="J185" s="219"/>
      <c r="K185" s="219"/>
      <c r="L185" s="219"/>
      <c r="M185" s="219"/>
      <c r="N185" s="219"/>
      <c r="O185" s="219"/>
      <c r="P185" s="219"/>
      <c r="Q185" s="219">
        <v>5.8</v>
      </c>
      <c r="R185" s="187">
        <v>0</v>
      </c>
      <c r="S185" s="195">
        <f t="shared" si="2"/>
        <v>0</v>
      </c>
    </row>
    <row r="186" spans="1:19" x14ac:dyDescent="0.3">
      <c r="A186" s="204" t="s">
        <v>181</v>
      </c>
      <c r="B186" s="204" t="s">
        <v>16</v>
      </c>
      <c r="C186" s="204" t="s">
        <v>15</v>
      </c>
      <c r="D186" s="204" t="s">
        <v>11</v>
      </c>
      <c r="E186" s="219"/>
      <c r="F186" s="219"/>
      <c r="G186" s="219"/>
      <c r="H186" s="219">
        <v>78.17</v>
      </c>
      <c r="I186" s="219"/>
      <c r="J186" s="219"/>
      <c r="K186" s="219"/>
      <c r="L186" s="219"/>
      <c r="M186" s="219"/>
      <c r="N186" s="219"/>
      <c r="O186" s="219"/>
      <c r="P186" s="219"/>
      <c r="Q186" s="219">
        <v>78.17</v>
      </c>
      <c r="R186" s="187">
        <v>0</v>
      </c>
      <c r="S186" s="195">
        <f t="shared" si="2"/>
        <v>0</v>
      </c>
    </row>
    <row r="187" spans="1:19" x14ac:dyDescent="0.3">
      <c r="A187" s="204" t="s">
        <v>181</v>
      </c>
      <c r="B187" s="204" t="s">
        <v>16</v>
      </c>
      <c r="C187" s="204" t="s">
        <v>2</v>
      </c>
      <c r="D187" s="204" t="s">
        <v>11</v>
      </c>
      <c r="E187" s="219"/>
      <c r="F187" s="219"/>
      <c r="G187" s="219"/>
      <c r="H187" s="219">
        <v>54.29</v>
      </c>
      <c r="I187" s="219"/>
      <c r="J187" s="219"/>
      <c r="K187" s="219"/>
      <c r="L187" s="219"/>
      <c r="M187" s="219"/>
      <c r="N187" s="219"/>
      <c r="O187" s="219"/>
      <c r="P187" s="219"/>
      <c r="Q187" s="219">
        <v>54.29</v>
      </c>
      <c r="R187" s="187">
        <v>0</v>
      </c>
      <c r="S187" s="195">
        <f t="shared" si="2"/>
        <v>0</v>
      </c>
    </row>
    <row r="188" spans="1:19" x14ac:dyDescent="0.3">
      <c r="A188" s="204" t="s">
        <v>181</v>
      </c>
      <c r="B188" s="204" t="s">
        <v>16</v>
      </c>
      <c r="C188" s="204" t="s">
        <v>23</v>
      </c>
      <c r="D188" s="204" t="s">
        <v>11</v>
      </c>
      <c r="E188" s="219"/>
      <c r="F188" s="219"/>
      <c r="G188" s="219"/>
      <c r="H188" s="219">
        <v>24.93</v>
      </c>
      <c r="I188" s="219"/>
      <c r="J188" s="219"/>
      <c r="K188" s="219"/>
      <c r="L188" s="219"/>
      <c r="M188" s="219"/>
      <c r="N188" s="219"/>
      <c r="O188" s="219"/>
      <c r="P188" s="219"/>
      <c r="Q188" s="219">
        <v>24.93</v>
      </c>
      <c r="R188" s="187">
        <v>0</v>
      </c>
      <c r="S188" s="195">
        <f t="shared" si="2"/>
        <v>0</v>
      </c>
    </row>
    <row r="189" spans="1:19" x14ac:dyDescent="0.3">
      <c r="A189" s="204" t="s">
        <v>181</v>
      </c>
      <c r="B189" s="204" t="s">
        <v>12</v>
      </c>
      <c r="C189" s="204" t="s">
        <v>15</v>
      </c>
      <c r="D189" s="204" t="s">
        <v>13</v>
      </c>
      <c r="E189" s="219"/>
      <c r="F189" s="219"/>
      <c r="G189" s="219"/>
      <c r="H189" s="219">
        <v>3.4</v>
      </c>
      <c r="I189" s="219"/>
      <c r="J189" s="219"/>
      <c r="K189" s="219"/>
      <c r="L189" s="219"/>
      <c r="M189" s="219"/>
      <c r="N189" s="219"/>
      <c r="O189" s="219"/>
      <c r="P189" s="219"/>
      <c r="Q189" s="219">
        <v>3.4</v>
      </c>
      <c r="R189" s="187">
        <v>0</v>
      </c>
      <c r="S189" s="195">
        <f t="shared" si="2"/>
        <v>0</v>
      </c>
    </row>
    <row r="190" spans="1:19" x14ac:dyDescent="0.3">
      <c r="A190" s="204" t="s">
        <v>181</v>
      </c>
      <c r="B190" s="204" t="s">
        <v>12</v>
      </c>
      <c r="C190" s="204" t="s">
        <v>2</v>
      </c>
      <c r="D190" s="204" t="s">
        <v>13</v>
      </c>
      <c r="E190" s="219"/>
      <c r="F190" s="219"/>
      <c r="G190" s="219"/>
      <c r="H190" s="219">
        <v>2.8</v>
      </c>
      <c r="I190" s="219"/>
      <c r="J190" s="219"/>
      <c r="K190" s="219"/>
      <c r="L190" s="219"/>
      <c r="M190" s="219"/>
      <c r="N190" s="219"/>
      <c r="O190" s="219"/>
      <c r="P190" s="219"/>
      <c r="Q190" s="219">
        <v>2.8</v>
      </c>
      <c r="R190" s="187">
        <v>0</v>
      </c>
      <c r="S190" s="195">
        <f t="shared" si="2"/>
        <v>0</v>
      </c>
    </row>
    <row r="191" spans="1:19" x14ac:dyDescent="0.3">
      <c r="A191" s="204" t="s">
        <v>181</v>
      </c>
      <c r="B191" s="204" t="s">
        <v>12</v>
      </c>
      <c r="C191" s="204" t="s">
        <v>9</v>
      </c>
      <c r="D191" s="204" t="s">
        <v>11</v>
      </c>
      <c r="E191" s="219"/>
      <c r="F191" s="219"/>
      <c r="G191" s="219"/>
      <c r="H191" s="219">
        <v>4.4000000000000004</v>
      </c>
      <c r="I191" s="219"/>
      <c r="J191" s="219"/>
      <c r="K191" s="219"/>
      <c r="L191" s="219"/>
      <c r="M191" s="219"/>
      <c r="N191" s="219"/>
      <c r="O191" s="219"/>
      <c r="P191" s="219"/>
      <c r="Q191" s="219">
        <v>4.4000000000000004</v>
      </c>
      <c r="R191" s="187">
        <v>0</v>
      </c>
      <c r="S191" s="195">
        <f t="shared" si="2"/>
        <v>0</v>
      </c>
    </row>
    <row r="192" spans="1:19" x14ac:dyDescent="0.3">
      <c r="A192" s="206" t="s">
        <v>182</v>
      </c>
      <c r="B192" s="206"/>
      <c r="C192" s="206"/>
      <c r="D192" s="206"/>
      <c r="E192" s="220"/>
      <c r="F192" s="220"/>
      <c r="G192" s="220"/>
      <c r="H192" s="220">
        <v>187.70000000000002</v>
      </c>
      <c r="I192" s="220"/>
      <c r="J192" s="220"/>
      <c r="K192" s="220"/>
      <c r="L192" s="220"/>
      <c r="M192" s="220"/>
      <c r="N192" s="220"/>
      <c r="O192" s="220"/>
      <c r="P192" s="220"/>
      <c r="Q192" s="220">
        <v>187.70000000000002</v>
      </c>
      <c r="R192" s="188"/>
      <c r="S192" s="197"/>
    </row>
    <row r="193" spans="1:19" x14ac:dyDescent="0.3">
      <c r="A193" s="204" t="s">
        <v>183</v>
      </c>
      <c r="B193" s="204" t="s">
        <v>18</v>
      </c>
      <c r="C193" s="204" t="s">
        <v>41</v>
      </c>
      <c r="D193" s="204" t="s">
        <v>38</v>
      </c>
      <c r="E193" s="219"/>
      <c r="F193" s="219"/>
      <c r="G193" s="219"/>
      <c r="H193" s="219"/>
      <c r="I193" s="219">
        <v>20</v>
      </c>
      <c r="J193" s="219"/>
      <c r="K193" s="219"/>
      <c r="L193" s="219"/>
      <c r="M193" s="219"/>
      <c r="N193" s="219"/>
      <c r="O193" s="219"/>
      <c r="P193" s="219"/>
      <c r="Q193" s="219">
        <v>20</v>
      </c>
      <c r="R193" s="187">
        <v>0</v>
      </c>
      <c r="S193" s="195">
        <f t="shared" si="2"/>
        <v>0</v>
      </c>
    </row>
    <row r="194" spans="1:19" x14ac:dyDescent="0.3">
      <c r="A194" s="204" t="s">
        <v>183</v>
      </c>
      <c r="B194" s="204" t="s">
        <v>18</v>
      </c>
      <c r="C194" s="204" t="s">
        <v>20</v>
      </c>
      <c r="D194" s="204" t="s">
        <v>38</v>
      </c>
      <c r="E194" s="219"/>
      <c r="F194" s="219"/>
      <c r="G194" s="219"/>
      <c r="H194" s="219"/>
      <c r="I194" s="219">
        <v>25.76</v>
      </c>
      <c r="J194" s="219"/>
      <c r="K194" s="219"/>
      <c r="L194" s="219"/>
      <c r="M194" s="219"/>
      <c r="N194" s="219"/>
      <c r="O194" s="219"/>
      <c r="P194" s="219"/>
      <c r="Q194" s="219">
        <v>25.76</v>
      </c>
      <c r="R194" s="187">
        <v>0</v>
      </c>
      <c r="S194" s="195">
        <f t="shared" si="2"/>
        <v>0</v>
      </c>
    </row>
    <row r="195" spans="1:19" x14ac:dyDescent="0.3">
      <c r="A195" s="204" t="s">
        <v>183</v>
      </c>
      <c r="B195" s="204" t="s">
        <v>16</v>
      </c>
      <c r="C195" s="204" t="s">
        <v>15</v>
      </c>
      <c r="D195" s="204" t="s">
        <v>11</v>
      </c>
      <c r="E195" s="219"/>
      <c r="F195" s="219"/>
      <c r="G195" s="219"/>
      <c r="H195" s="219">
        <v>118</v>
      </c>
      <c r="I195" s="219"/>
      <c r="J195" s="219"/>
      <c r="K195" s="219"/>
      <c r="L195" s="219"/>
      <c r="M195" s="219"/>
      <c r="N195" s="219"/>
      <c r="O195" s="219"/>
      <c r="P195" s="219"/>
      <c r="Q195" s="219">
        <v>118</v>
      </c>
      <c r="R195" s="187">
        <v>0</v>
      </c>
      <c r="S195" s="195">
        <f t="shared" si="2"/>
        <v>0</v>
      </c>
    </row>
    <row r="196" spans="1:19" x14ac:dyDescent="0.3">
      <c r="A196" s="204" t="s">
        <v>183</v>
      </c>
      <c r="B196" s="204" t="s">
        <v>16</v>
      </c>
      <c r="C196" s="204" t="s">
        <v>5</v>
      </c>
      <c r="D196" s="204" t="s">
        <v>11</v>
      </c>
      <c r="E196" s="219"/>
      <c r="F196" s="219"/>
      <c r="G196" s="219">
        <v>38</v>
      </c>
      <c r="H196" s="219"/>
      <c r="I196" s="219"/>
      <c r="J196" s="219"/>
      <c r="K196" s="219"/>
      <c r="L196" s="219"/>
      <c r="M196" s="219"/>
      <c r="N196" s="219"/>
      <c r="O196" s="219"/>
      <c r="P196" s="219"/>
      <c r="Q196" s="219">
        <v>38</v>
      </c>
      <c r="R196" s="187">
        <v>0</v>
      </c>
      <c r="S196" s="195">
        <f t="shared" ref="S196:S258" si="3">SUM(Q196*R196)</f>
        <v>0</v>
      </c>
    </row>
    <row r="197" spans="1:19" x14ac:dyDescent="0.3">
      <c r="A197" s="204" t="s">
        <v>183</v>
      </c>
      <c r="B197" s="204" t="s">
        <v>16</v>
      </c>
      <c r="C197" s="204" t="s">
        <v>41</v>
      </c>
      <c r="D197" s="204" t="s">
        <v>11</v>
      </c>
      <c r="E197" s="219"/>
      <c r="F197" s="219"/>
      <c r="G197" s="219">
        <v>25.2</v>
      </c>
      <c r="H197" s="219">
        <v>54</v>
      </c>
      <c r="I197" s="219"/>
      <c r="J197" s="219"/>
      <c r="K197" s="219"/>
      <c r="L197" s="219"/>
      <c r="M197" s="219"/>
      <c r="N197" s="219"/>
      <c r="O197" s="219"/>
      <c r="P197" s="219"/>
      <c r="Q197" s="219">
        <v>79.2</v>
      </c>
      <c r="R197" s="187">
        <v>0</v>
      </c>
      <c r="S197" s="195">
        <f t="shared" si="3"/>
        <v>0</v>
      </c>
    </row>
    <row r="198" spans="1:19" x14ac:dyDescent="0.3">
      <c r="A198" s="204" t="s">
        <v>183</v>
      </c>
      <c r="B198" s="204" t="s">
        <v>12</v>
      </c>
      <c r="C198" s="204" t="s">
        <v>5</v>
      </c>
      <c r="D198" s="204" t="s">
        <v>11</v>
      </c>
      <c r="E198" s="219"/>
      <c r="F198" s="219"/>
      <c r="G198" s="219">
        <v>6.2</v>
      </c>
      <c r="H198" s="219"/>
      <c r="I198" s="219"/>
      <c r="J198" s="219"/>
      <c r="K198" s="219"/>
      <c r="L198" s="219"/>
      <c r="M198" s="219"/>
      <c r="N198" s="219"/>
      <c r="O198" s="219"/>
      <c r="P198" s="219"/>
      <c r="Q198" s="219">
        <v>6.2</v>
      </c>
      <c r="R198" s="187">
        <v>0</v>
      </c>
      <c r="S198" s="195">
        <f t="shared" si="3"/>
        <v>0</v>
      </c>
    </row>
    <row r="199" spans="1:19" x14ac:dyDescent="0.3">
      <c r="A199" s="206" t="s">
        <v>184</v>
      </c>
      <c r="B199" s="206"/>
      <c r="C199" s="206"/>
      <c r="D199" s="206"/>
      <c r="E199" s="220"/>
      <c r="F199" s="220"/>
      <c r="G199" s="220">
        <v>69.400000000000006</v>
      </c>
      <c r="H199" s="220">
        <v>172</v>
      </c>
      <c r="I199" s="220">
        <v>45.760000000000005</v>
      </c>
      <c r="J199" s="220"/>
      <c r="K199" s="220"/>
      <c r="L199" s="220"/>
      <c r="M199" s="220"/>
      <c r="N199" s="220"/>
      <c r="O199" s="220"/>
      <c r="P199" s="220"/>
      <c r="Q199" s="220">
        <v>287.15999999999997</v>
      </c>
      <c r="R199" s="188"/>
      <c r="S199" s="197"/>
    </row>
    <row r="200" spans="1:19" x14ac:dyDescent="0.3">
      <c r="A200" s="204" t="s">
        <v>185</v>
      </c>
      <c r="B200" s="204" t="s">
        <v>17</v>
      </c>
      <c r="C200" s="204" t="s">
        <v>2</v>
      </c>
      <c r="D200" s="204" t="s">
        <v>11</v>
      </c>
      <c r="E200" s="219"/>
      <c r="F200" s="219"/>
      <c r="G200" s="219"/>
      <c r="H200" s="219">
        <v>177</v>
      </c>
      <c r="I200" s="219"/>
      <c r="J200" s="219"/>
      <c r="K200" s="219"/>
      <c r="L200" s="219"/>
      <c r="M200" s="219"/>
      <c r="N200" s="219"/>
      <c r="O200" s="219"/>
      <c r="P200" s="219"/>
      <c r="Q200" s="219">
        <v>177</v>
      </c>
      <c r="R200" s="187">
        <v>0</v>
      </c>
      <c r="S200" s="195">
        <f t="shared" si="3"/>
        <v>0</v>
      </c>
    </row>
    <row r="201" spans="1:19" x14ac:dyDescent="0.3">
      <c r="A201" s="204" t="s">
        <v>185</v>
      </c>
      <c r="B201" s="204" t="s">
        <v>17</v>
      </c>
      <c r="C201" s="204" t="s">
        <v>41</v>
      </c>
      <c r="D201" s="204" t="s">
        <v>11</v>
      </c>
      <c r="E201" s="219"/>
      <c r="F201" s="219"/>
      <c r="G201" s="219">
        <v>16.600000000000001</v>
      </c>
      <c r="H201" s="219"/>
      <c r="I201" s="219"/>
      <c r="J201" s="219"/>
      <c r="K201" s="219"/>
      <c r="L201" s="219"/>
      <c r="M201" s="219"/>
      <c r="N201" s="219"/>
      <c r="O201" s="219"/>
      <c r="P201" s="219"/>
      <c r="Q201" s="219">
        <v>16.600000000000001</v>
      </c>
      <c r="R201" s="187">
        <v>0</v>
      </c>
      <c r="S201" s="195">
        <f t="shared" si="3"/>
        <v>0</v>
      </c>
    </row>
    <row r="202" spans="1:19" x14ac:dyDescent="0.3">
      <c r="A202" s="204" t="s">
        <v>185</v>
      </c>
      <c r="B202" s="204" t="s">
        <v>18</v>
      </c>
      <c r="C202" s="204" t="s">
        <v>2</v>
      </c>
      <c r="D202" s="204" t="s">
        <v>38</v>
      </c>
      <c r="E202" s="219"/>
      <c r="F202" s="219"/>
      <c r="G202" s="219"/>
      <c r="H202" s="219">
        <v>6.9</v>
      </c>
      <c r="I202" s="219"/>
      <c r="J202" s="219"/>
      <c r="K202" s="219"/>
      <c r="L202" s="219"/>
      <c r="M202" s="219"/>
      <c r="N202" s="219"/>
      <c r="O202" s="219"/>
      <c r="P202" s="219"/>
      <c r="Q202" s="219">
        <v>6.9</v>
      </c>
      <c r="R202" s="187">
        <v>0</v>
      </c>
      <c r="S202" s="195">
        <f t="shared" si="3"/>
        <v>0</v>
      </c>
    </row>
    <row r="203" spans="1:19" x14ac:dyDescent="0.3">
      <c r="A203" s="204" t="s">
        <v>185</v>
      </c>
      <c r="B203" s="204" t="s">
        <v>18</v>
      </c>
      <c r="C203" s="204" t="s">
        <v>20</v>
      </c>
      <c r="D203" s="204" t="s">
        <v>38</v>
      </c>
      <c r="E203" s="219"/>
      <c r="F203" s="219"/>
      <c r="G203" s="219">
        <v>57.230000000000004</v>
      </c>
      <c r="H203" s="219"/>
      <c r="I203" s="219"/>
      <c r="J203" s="219"/>
      <c r="K203" s="219"/>
      <c r="L203" s="219"/>
      <c r="M203" s="219"/>
      <c r="N203" s="219"/>
      <c r="O203" s="219"/>
      <c r="P203" s="219"/>
      <c r="Q203" s="219">
        <v>57.230000000000004</v>
      </c>
      <c r="R203" s="187">
        <v>0</v>
      </c>
      <c r="S203" s="195">
        <f t="shared" si="3"/>
        <v>0</v>
      </c>
    </row>
    <row r="204" spans="1:19" x14ac:dyDescent="0.3">
      <c r="A204" s="204" t="s">
        <v>185</v>
      </c>
      <c r="B204" s="204" t="s">
        <v>18</v>
      </c>
      <c r="C204" s="204" t="s">
        <v>9</v>
      </c>
      <c r="D204" s="204" t="s">
        <v>38</v>
      </c>
      <c r="E204" s="219"/>
      <c r="F204" s="219"/>
      <c r="G204" s="219">
        <v>21.31</v>
      </c>
      <c r="H204" s="219">
        <v>7.31</v>
      </c>
      <c r="I204" s="219"/>
      <c r="J204" s="219"/>
      <c r="K204" s="219"/>
      <c r="L204" s="219"/>
      <c r="M204" s="219"/>
      <c r="N204" s="219"/>
      <c r="O204" s="219"/>
      <c r="P204" s="219"/>
      <c r="Q204" s="219">
        <v>28.619999999999997</v>
      </c>
      <c r="R204" s="187">
        <v>0</v>
      </c>
      <c r="S204" s="195">
        <f t="shared" si="3"/>
        <v>0</v>
      </c>
    </row>
    <row r="205" spans="1:19" x14ac:dyDescent="0.3">
      <c r="A205" s="204" t="s">
        <v>185</v>
      </c>
      <c r="B205" s="204" t="s">
        <v>1</v>
      </c>
      <c r="C205" s="204" t="s">
        <v>15</v>
      </c>
      <c r="D205" s="204" t="s">
        <v>11</v>
      </c>
      <c r="E205" s="219"/>
      <c r="F205" s="219"/>
      <c r="G205" s="219">
        <v>70.37</v>
      </c>
      <c r="H205" s="219"/>
      <c r="I205" s="219"/>
      <c r="J205" s="219"/>
      <c r="K205" s="219"/>
      <c r="L205" s="219"/>
      <c r="M205" s="219"/>
      <c r="N205" s="219"/>
      <c r="O205" s="219"/>
      <c r="P205" s="219"/>
      <c r="Q205" s="219">
        <v>70.37</v>
      </c>
      <c r="R205" s="187">
        <v>0</v>
      </c>
      <c r="S205" s="195">
        <f t="shared" si="3"/>
        <v>0</v>
      </c>
    </row>
    <row r="206" spans="1:19" x14ac:dyDescent="0.3">
      <c r="A206" s="204" t="s">
        <v>185</v>
      </c>
      <c r="B206" s="204" t="s">
        <v>16</v>
      </c>
      <c r="C206" s="204" t="s">
        <v>15</v>
      </c>
      <c r="D206" s="204" t="s">
        <v>11</v>
      </c>
      <c r="E206" s="219"/>
      <c r="F206" s="219"/>
      <c r="G206" s="219">
        <v>184.5</v>
      </c>
      <c r="H206" s="219"/>
      <c r="I206" s="219"/>
      <c r="J206" s="219"/>
      <c r="K206" s="219"/>
      <c r="L206" s="219"/>
      <c r="M206" s="219"/>
      <c r="N206" s="219"/>
      <c r="O206" s="219"/>
      <c r="P206" s="219"/>
      <c r="Q206" s="219">
        <v>184.5</v>
      </c>
      <c r="R206" s="187">
        <v>0</v>
      </c>
      <c r="S206" s="195">
        <f t="shared" si="3"/>
        <v>0</v>
      </c>
    </row>
    <row r="207" spans="1:19" x14ac:dyDescent="0.3">
      <c r="A207" s="204" t="s">
        <v>185</v>
      </c>
      <c r="B207" s="204" t="s">
        <v>16</v>
      </c>
      <c r="C207" s="204" t="s">
        <v>5</v>
      </c>
      <c r="D207" s="204" t="s">
        <v>11</v>
      </c>
      <c r="E207" s="219"/>
      <c r="F207" s="219"/>
      <c r="G207" s="219">
        <v>89</v>
      </c>
      <c r="H207" s="219"/>
      <c r="I207" s="219"/>
      <c r="J207" s="219"/>
      <c r="K207" s="219"/>
      <c r="L207" s="219"/>
      <c r="M207" s="219"/>
      <c r="N207" s="219"/>
      <c r="O207" s="219"/>
      <c r="P207" s="219"/>
      <c r="Q207" s="219">
        <v>89</v>
      </c>
      <c r="R207" s="187">
        <v>0</v>
      </c>
      <c r="S207" s="195">
        <f t="shared" si="3"/>
        <v>0</v>
      </c>
    </row>
    <row r="208" spans="1:19" x14ac:dyDescent="0.3">
      <c r="A208" s="204" t="s">
        <v>185</v>
      </c>
      <c r="B208" s="204" t="s">
        <v>16</v>
      </c>
      <c r="C208" s="204" t="s">
        <v>2</v>
      </c>
      <c r="D208" s="204" t="s">
        <v>11</v>
      </c>
      <c r="E208" s="219"/>
      <c r="F208" s="219"/>
      <c r="G208" s="219">
        <v>38.49</v>
      </c>
      <c r="H208" s="219"/>
      <c r="I208" s="219"/>
      <c r="J208" s="219"/>
      <c r="K208" s="219"/>
      <c r="L208" s="219"/>
      <c r="M208" s="219"/>
      <c r="N208" s="219"/>
      <c r="O208" s="219"/>
      <c r="P208" s="219"/>
      <c r="Q208" s="219">
        <v>38.49</v>
      </c>
      <c r="R208" s="187">
        <v>0</v>
      </c>
      <c r="S208" s="195">
        <f t="shared" si="3"/>
        <v>0</v>
      </c>
    </row>
    <row r="209" spans="1:19" x14ac:dyDescent="0.3">
      <c r="A209" s="204" t="s">
        <v>185</v>
      </c>
      <c r="B209" s="204" t="s">
        <v>16</v>
      </c>
      <c r="C209" s="204" t="s">
        <v>41</v>
      </c>
      <c r="D209" s="204" t="s">
        <v>11</v>
      </c>
      <c r="E209" s="219"/>
      <c r="F209" s="219"/>
      <c r="G209" s="219">
        <v>42</v>
      </c>
      <c r="H209" s="219"/>
      <c r="I209" s="219"/>
      <c r="J209" s="219"/>
      <c r="K209" s="219"/>
      <c r="L209" s="219"/>
      <c r="M209" s="219"/>
      <c r="N209" s="219"/>
      <c r="O209" s="219"/>
      <c r="P209" s="219"/>
      <c r="Q209" s="219">
        <v>42</v>
      </c>
      <c r="R209" s="187">
        <v>0</v>
      </c>
      <c r="S209" s="195">
        <f t="shared" si="3"/>
        <v>0</v>
      </c>
    </row>
    <row r="210" spans="1:19" x14ac:dyDescent="0.3">
      <c r="A210" s="204" t="s">
        <v>185</v>
      </c>
      <c r="B210" s="204" t="s">
        <v>16</v>
      </c>
      <c r="C210" s="204" t="s">
        <v>9</v>
      </c>
      <c r="D210" s="204" t="s">
        <v>11</v>
      </c>
      <c r="E210" s="219"/>
      <c r="F210" s="219"/>
      <c r="G210" s="219">
        <v>91.72999999999999</v>
      </c>
      <c r="H210" s="219"/>
      <c r="I210" s="219"/>
      <c r="J210" s="219"/>
      <c r="K210" s="219"/>
      <c r="L210" s="219"/>
      <c r="M210" s="219"/>
      <c r="N210" s="219"/>
      <c r="O210" s="219"/>
      <c r="P210" s="219"/>
      <c r="Q210" s="219">
        <v>91.72999999999999</v>
      </c>
      <c r="R210" s="187">
        <v>0</v>
      </c>
      <c r="S210" s="195">
        <f t="shared" si="3"/>
        <v>0</v>
      </c>
    </row>
    <row r="211" spans="1:19" x14ac:dyDescent="0.3">
      <c r="A211" s="204" t="s">
        <v>185</v>
      </c>
      <c r="B211" s="204" t="s">
        <v>12</v>
      </c>
      <c r="C211" s="204" t="s">
        <v>15</v>
      </c>
      <c r="D211" s="204" t="s">
        <v>11</v>
      </c>
      <c r="E211" s="219"/>
      <c r="F211" s="219"/>
      <c r="G211" s="219">
        <v>4.4000000000000004</v>
      </c>
      <c r="H211" s="219"/>
      <c r="I211" s="219"/>
      <c r="J211" s="219"/>
      <c r="K211" s="219"/>
      <c r="L211" s="219"/>
      <c r="M211" s="219"/>
      <c r="N211" s="219"/>
      <c r="O211" s="219"/>
      <c r="P211" s="219"/>
      <c r="Q211" s="219">
        <v>4.4000000000000004</v>
      </c>
      <c r="R211" s="187">
        <v>0</v>
      </c>
      <c r="S211" s="195">
        <f t="shared" si="3"/>
        <v>0</v>
      </c>
    </row>
    <row r="212" spans="1:19" x14ac:dyDescent="0.3">
      <c r="A212" s="206" t="s">
        <v>186</v>
      </c>
      <c r="B212" s="206"/>
      <c r="C212" s="206"/>
      <c r="D212" s="206"/>
      <c r="E212" s="220"/>
      <c r="F212" s="220"/>
      <c r="G212" s="220">
        <v>615.63</v>
      </c>
      <c r="H212" s="220">
        <v>191.21</v>
      </c>
      <c r="I212" s="220"/>
      <c r="J212" s="220"/>
      <c r="K212" s="220"/>
      <c r="L212" s="220"/>
      <c r="M212" s="220"/>
      <c r="N212" s="220"/>
      <c r="O212" s="220"/>
      <c r="P212" s="220"/>
      <c r="Q212" s="220">
        <v>806.84</v>
      </c>
      <c r="R212" s="188"/>
      <c r="S212" s="197"/>
    </row>
    <row r="213" spans="1:19" x14ac:dyDescent="0.3">
      <c r="A213" s="204" t="s">
        <v>187</v>
      </c>
      <c r="B213" s="204" t="s">
        <v>18</v>
      </c>
      <c r="C213" s="204" t="s">
        <v>20</v>
      </c>
      <c r="D213" s="204" t="s">
        <v>38</v>
      </c>
      <c r="E213" s="219"/>
      <c r="F213" s="219"/>
      <c r="G213" s="219"/>
      <c r="H213" s="219">
        <v>11.4</v>
      </c>
      <c r="I213" s="219"/>
      <c r="J213" s="219"/>
      <c r="K213" s="219"/>
      <c r="L213" s="219"/>
      <c r="M213" s="219"/>
      <c r="N213" s="219"/>
      <c r="O213" s="219"/>
      <c r="P213" s="219"/>
      <c r="Q213" s="219">
        <v>11.4</v>
      </c>
      <c r="R213" s="187">
        <v>0</v>
      </c>
      <c r="S213" s="195">
        <f t="shared" si="3"/>
        <v>0</v>
      </c>
    </row>
    <row r="214" spans="1:19" x14ac:dyDescent="0.3">
      <c r="A214" s="204" t="s">
        <v>187</v>
      </c>
      <c r="B214" s="204" t="s">
        <v>18</v>
      </c>
      <c r="C214" s="204" t="s">
        <v>9</v>
      </c>
      <c r="D214" s="204" t="s">
        <v>38</v>
      </c>
      <c r="E214" s="219"/>
      <c r="F214" s="219"/>
      <c r="G214" s="219"/>
      <c r="H214" s="219">
        <v>63.25</v>
      </c>
      <c r="I214" s="219"/>
      <c r="J214" s="219"/>
      <c r="K214" s="219"/>
      <c r="L214" s="219"/>
      <c r="M214" s="219"/>
      <c r="N214" s="219"/>
      <c r="O214" s="219"/>
      <c r="P214" s="219"/>
      <c r="Q214" s="219">
        <v>63.25</v>
      </c>
      <c r="R214" s="187">
        <v>0</v>
      </c>
      <c r="S214" s="195">
        <f t="shared" si="3"/>
        <v>0</v>
      </c>
    </row>
    <row r="215" spans="1:19" x14ac:dyDescent="0.3">
      <c r="A215" s="204" t="s">
        <v>187</v>
      </c>
      <c r="B215" s="204" t="s">
        <v>18</v>
      </c>
      <c r="C215" s="204" t="s">
        <v>23</v>
      </c>
      <c r="D215" s="204" t="s">
        <v>38</v>
      </c>
      <c r="E215" s="219"/>
      <c r="F215" s="219"/>
      <c r="G215" s="219"/>
      <c r="H215" s="219">
        <v>17</v>
      </c>
      <c r="I215" s="219"/>
      <c r="J215" s="219"/>
      <c r="K215" s="219"/>
      <c r="L215" s="219"/>
      <c r="M215" s="219"/>
      <c r="N215" s="219"/>
      <c r="O215" s="219"/>
      <c r="P215" s="219"/>
      <c r="Q215" s="219">
        <v>17</v>
      </c>
      <c r="R215" s="187">
        <v>0</v>
      </c>
      <c r="S215" s="195">
        <f t="shared" si="3"/>
        <v>0</v>
      </c>
    </row>
    <row r="216" spans="1:19" x14ac:dyDescent="0.3">
      <c r="A216" s="204" t="s">
        <v>187</v>
      </c>
      <c r="B216" s="204" t="s">
        <v>1</v>
      </c>
      <c r="C216" s="204" t="s">
        <v>9</v>
      </c>
      <c r="D216" s="204" t="s">
        <v>11</v>
      </c>
      <c r="E216" s="219"/>
      <c r="F216" s="219"/>
      <c r="G216" s="219"/>
      <c r="H216" s="219">
        <v>158.9</v>
      </c>
      <c r="I216" s="219"/>
      <c r="J216" s="219"/>
      <c r="K216" s="219"/>
      <c r="L216" s="219"/>
      <c r="M216" s="219"/>
      <c r="N216" s="219"/>
      <c r="O216" s="219"/>
      <c r="P216" s="219"/>
      <c r="Q216" s="219">
        <v>158.9</v>
      </c>
      <c r="R216" s="187">
        <v>0</v>
      </c>
      <c r="S216" s="195">
        <f t="shared" si="3"/>
        <v>0</v>
      </c>
    </row>
    <row r="217" spans="1:19" x14ac:dyDescent="0.3">
      <c r="A217" s="204" t="s">
        <v>187</v>
      </c>
      <c r="B217" s="204" t="s">
        <v>26</v>
      </c>
      <c r="C217" s="204" t="s">
        <v>23</v>
      </c>
      <c r="D217" s="204" t="s">
        <v>11</v>
      </c>
      <c r="E217" s="219"/>
      <c r="F217" s="219"/>
      <c r="G217" s="219"/>
      <c r="H217" s="219">
        <v>16.899999999999999</v>
      </c>
      <c r="I217" s="219"/>
      <c r="J217" s="219"/>
      <c r="K217" s="219"/>
      <c r="L217" s="219"/>
      <c r="M217" s="219"/>
      <c r="N217" s="219"/>
      <c r="O217" s="219"/>
      <c r="P217" s="219"/>
      <c r="Q217" s="219">
        <v>16.899999999999999</v>
      </c>
      <c r="R217" s="187">
        <v>0</v>
      </c>
      <c r="S217" s="195">
        <f t="shared" si="3"/>
        <v>0</v>
      </c>
    </row>
    <row r="218" spans="1:19" x14ac:dyDescent="0.3">
      <c r="A218" s="204" t="s">
        <v>187</v>
      </c>
      <c r="B218" s="204" t="s">
        <v>16</v>
      </c>
      <c r="C218" s="204" t="s">
        <v>9</v>
      </c>
      <c r="D218" s="204" t="s">
        <v>11</v>
      </c>
      <c r="E218" s="219"/>
      <c r="F218" s="219"/>
      <c r="G218" s="219"/>
      <c r="H218" s="219">
        <v>258.8</v>
      </c>
      <c r="I218" s="219"/>
      <c r="J218" s="219"/>
      <c r="K218" s="219"/>
      <c r="L218" s="219"/>
      <c r="M218" s="219"/>
      <c r="N218" s="219"/>
      <c r="O218" s="219"/>
      <c r="P218" s="219"/>
      <c r="Q218" s="219">
        <v>258.8</v>
      </c>
      <c r="R218" s="187">
        <v>0</v>
      </c>
      <c r="S218" s="195">
        <f t="shared" si="3"/>
        <v>0</v>
      </c>
    </row>
    <row r="219" spans="1:19" x14ac:dyDescent="0.3">
      <c r="A219" s="204" t="s">
        <v>187</v>
      </c>
      <c r="B219" s="204" t="s">
        <v>16</v>
      </c>
      <c r="C219" s="204" t="s">
        <v>23</v>
      </c>
      <c r="D219" s="204" t="s">
        <v>11</v>
      </c>
      <c r="E219" s="219"/>
      <c r="F219" s="219"/>
      <c r="G219" s="219"/>
      <c r="H219" s="219">
        <v>95.740000000000009</v>
      </c>
      <c r="I219" s="219"/>
      <c r="J219" s="219"/>
      <c r="K219" s="219"/>
      <c r="L219" s="219"/>
      <c r="M219" s="219"/>
      <c r="N219" s="219"/>
      <c r="O219" s="219"/>
      <c r="P219" s="219"/>
      <c r="Q219" s="219">
        <v>95.740000000000009</v>
      </c>
      <c r="R219" s="187">
        <v>0</v>
      </c>
      <c r="S219" s="195">
        <f t="shared" si="3"/>
        <v>0</v>
      </c>
    </row>
    <row r="220" spans="1:19" x14ac:dyDescent="0.3">
      <c r="A220" s="206" t="s">
        <v>188</v>
      </c>
      <c r="B220" s="206"/>
      <c r="C220" s="206"/>
      <c r="D220" s="206"/>
      <c r="E220" s="220"/>
      <c r="F220" s="220"/>
      <c r="G220" s="220"/>
      <c r="H220" s="220">
        <v>621.99</v>
      </c>
      <c r="I220" s="220"/>
      <c r="J220" s="220"/>
      <c r="K220" s="220"/>
      <c r="L220" s="220"/>
      <c r="M220" s="220"/>
      <c r="N220" s="220"/>
      <c r="O220" s="220"/>
      <c r="P220" s="220"/>
      <c r="Q220" s="220">
        <v>621.99</v>
      </c>
      <c r="R220" s="188"/>
      <c r="S220" s="197"/>
    </row>
    <row r="221" spans="1:19" x14ac:dyDescent="0.3">
      <c r="A221" s="204" t="s">
        <v>189</v>
      </c>
      <c r="B221" s="204" t="s">
        <v>17</v>
      </c>
      <c r="C221" s="204" t="s">
        <v>15</v>
      </c>
      <c r="D221" s="204" t="s">
        <v>11</v>
      </c>
      <c r="E221" s="219"/>
      <c r="F221" s="219"/>
      <c r="G221" s="219">
        <v>17.22</v>
      </c>
      <c r="H221" s="219">
        <v>17.64</v>
      </c>
      <c r="I221" s="219"/>
      <c r="J221" s="219"/>
      <c r="K221" s="219"/>
      <c r="L221" s="219"/>
      <c r="M221" s="219"/>
      <c r="N221" s="219"/>
      <c r="O221" s="219"/>
      <c r="P221" s="219"/>
      <c r="Q221" s="219">
        <v>34.86</v>
      </c>
      <c r="R221" s="187">
        <v>0</v>
      </c>
      <c r="S221" s="195">
        <f t="shared" si="3"/>
        <v>0</v>
      </c>
    </row>
    <row r="222" spans="1:19" x14ac:dyDescent="0.3">
      <c r="A222" s="204" t="s">
        <v>189</v>
      </c>
      <c r="B222" s="204" t="s">
        <v>17</v>
      </c>
      <c r="C222" s="204" t="s">
        <v>2</v>
      </c>
      <c r="D222" s="204" t="s">
        <v>11</v>
      </c>
      <c r="E222" s="219"/>
      <c r="F222" s="219"/>
      <c r="G222" s="219"/>
      <c r="H222" s="219">
        <v>17.71</v>
      </c>
      <c r="I222" s="219"/>
      <c r="J222" s="219"/>
      <c r="K222" s="219"/>
      <c r="L222" s="219"/>
      <c r="M222" s="219"/>
      <c r="N222" s="219"/>
      <c r="O222" s="219"/>
      <c r="P222" s="219"/>
      <c r="Q222" s="219">
        <v>17.71</v>
      </c>
      <c r="R222" s="187">
        <v>0</v>
      </c>
      <c r="S222" s="195">
        <f t="shared" si="3"/>
        <v>0</v>
      </c>
    </row>
    <row r="223" spans="1:19" x14ac:dyDescent="0.3">
      <c r="A223" s="204" t="s">
        <v>189</v>
      </c>
      <c r="B223" s="204" t="s">
        <v>18</v>
      </c>
      <c r="C223" s="204" t="s">
        <v>20</v>
      </c>
      <c r="D223" s="204" t="s">
        <v>38</v>
      </c>
      <c r="E223" s="219"/>
      <c r="F223" s="219"/>
      <c r="G223" s="219"/>
      <c r="H223" s="219"/>
      <c r="I223" s="219">
        <v>135.33000000000001</v>
      </c>
      <c r="J223" s="219"/>
      <c r="K223" s="219">
        <v>53.33</v>
      </c>
      <c r="L223" s="219"/>
      <c r="M223" s="219"/>
      <c r="N223" s="219"/>
      <c r="O223" s="219"/>
      <c r="P223" s="219"/>
      <c r="Q223" s="219">
        <v>188.66000000000003</v>
      </c>
      <c r="R223" s="187">
        <v>0</v>
      </c>
      <c r="S223" s="195">
        <f t="shared" si="3"/>
        <v>0</v>
      </c>
    </row>
    <row r="224" spans="1:19" x14ac:dyDescent="0.3">
      <c r="A224" s="204" t="s">
        <v>189</v>
      </c>
      <c r="B224" s="204" t="s">
        <v>18</v>
      </c>
      <c r="C224" s="204" t="s">
        <v>9</v>
      </c>
      <c r="D224" s="204" t="s">
        <v>38</v>
      </c>
      <c r="E224" s="219"/>
      <c r="F224" s="219"/>
      <c r="G224" s="219"/>
      <c r="H224" s="219">
        <v>63</v>
      </c>
      <c r="I224" s="219"/>
      <c r="J224" s="219">
        <v>88.69</v>
      </c>
      <c r="K224" s="219"/>
      <c r="L224" s="219"/>
      <c r="M224" s="219"/>
      <c r="N224" s="219"/>
      <c r="O224" s="219"/>
      <c r="P224" s="219"/>
      <c r="Q224" s="219">
        <v>151.69</v>
      </c>
      <c r="R224" s="187">
        <v>0</v>
      </c>
      <c r="S224" s="195">
        <f t="shared" si="3"/>
        <v>0</v>
      </c>
    </row>
    <row r="225" spans="1:19" x14ac:dyDescent="0.3">
      <c r="A225" s="204" t="s">
        <v>189</v>
      </c>
      <c r="B225" s="204" t="s">
        <v>1</v>
      </c>
      <c r="C225" s="204" t="s">
        <v>9</v>
      </c>
      <c r="D225" s="204" t="s">
        <v>11</v>
      </c>
      <c r="E225" s="219"/>
      <c r="F225" s="219"/>
      <c r="G225" s="219"/>
      <c r="H225" s="219">
        <v>26</v>
      </c>
      <c r="I225" s="219">
        <v>45.5</v>
      </c>
      <c r="J225" s="219">
        <v>33.1</v>
      </c>
      <c r="K225" s="219"/>
      <c r="L225" s="219"/>
      <c r="M225" s="219"/>
      <c r="N225" s="219"/>
      <c r="O225" s="219"/>
      <c r="P225" s="219"/>
      <c r="Q225" s="219">
        <v>104.6</v>
      </c>
      <c r="R225" s="187">
        <v>0</v>
      </c>
      <c r="S225" s="195">
        <f t="shared" si="3"/>
        <v>0</v>
      </c>
    </row>
    <row r="226" spans="1:19" x14ac:dyDescent="0.3">
      <c r="A226" s="204" t="s">
        <v>189</v>
      </c>
      <c r="B226" s="204" t="s">
        <v>4</v>
      </c>
      <c r="C226" s="204" t="s">
        <v>2</v>
      </c>
      <c r="D226" s="204" t="s">
        <v>11</v>
      </c>
      <c r="E226" s="219"/>
      <c r="F226" s="219"/>
      <c r="G226" s="219">
        <v>9</v>
      </c>
      <c r="H226" s="219"/>
      <c r="I226" s="219"/>
      <c r="J226" s="219"/>
      <c r="K226" s="219"/>
      <c r="L226" s="219"/>
      <c r="M226" s="219"/>
      <c r="N226" s="219"/>
      <c r="O226" s="219"/>
      <c r="P226" s="219"/>
      <c r="Q226" s="219">
        <v>9</v>
      </c>
      <c r="R226" s="187">
        <v>0</v>
      </c>
      <c r="S226" s="195">
        <f t="shared" si="3"/>
        <v>0</v>
      </c>
    </row>
    <row r="227" spans="1:19" x14ac:dyDescent="0.3">
      <c r="A227" s="204" t="s">
        <v>189</v>
      </c>
      <c r="B227" s="204" t="s">
        <v>4</v>
      </c>
      <c r="C227" s="204" t="s">
        <v>9</v>
      </c>
      <c r="D227" s="204" t="s">
        <v>11</v>
      </c>
      <c r="E227" s="219"/>
      <c r="F227" s="219"/>
      <c r="G227" s="219"/>
      <c r="H227" s="219">
        <v>15.24</v>
      </c>
      <c r="I227" s="219">
        <v>15.24</v>
      </c>
      <c r="J227" s="219">
        <v>15.24</v>
      </c>
      <c r="K227" s="219">
        <v>30.48</v>
      </c>
      <c r="L227" s="219"/>
      <c r="M227" s="219"/>
      <c r="N227" s="219"/>
      <c r="O227" s="219"/>
      <c r="P227" s="219"/>
      <c r="Q227" s="219">
        <v>76.2</v>
      </c>
      <c r="R227" s="187">
        <v>0</v>
      </c>
      <c r="S227" s="195">
        <f t="shared" si="3"/>
        <v>0</v>
      </c>
    </row>
    <row r="228" spans="1:19" x14ac:dyDescent="0.3">
      <c r="A228" s="204" t="s">
        <v>189</v>
      </c>
      <c r="B228" s="204" t="s">
        <v>21</v>
      </c>
      <c r="C228" s="204" t="s">
        <v>9</v>
      </c>
      <c r="D228" s="204" t="s">
        <v>11</v>
      </c>
      <c r="E228" s="219"/>
      <c r="F228" s="219"/>
      <c r="G228" s="219"/>
      <c r="H228" s="219"/>
      <c r="I228" s="219">
        <v>9.2200000000000006</v>
      </c>
      <c r="J228" s="219">
        <v>9.2200000000000006</v>
      </c>
      <c r="K228" s="219">
        <v>9.2200000000000006</v>
      </c>
      <c r="L228" s="219"/>
      <c r="M228" s="219"/>
      <c r="N228" s="219"/>
      <c r="O228" s="219"/>
      <c r="P228" s="219"/>
      <c r="Q228" s="219">
        <v>27.660000000000004</v>
      </c>
      <c r="R228" s="187">
        <v>0</v>
      </c>
      <c r="S228" s="195">
        <f t="shared" si="3"/>
        <v>0</v>
      </c>
    </row>
    <row r="229" spans="1:19" x14ac:dyDescent="0.3">
      <c r="A229" s="204" t="s">
        <v>189</v>
      </c>
      <c r="B229" s="204" t="s">
        <v>21</v>
      </c>
      <c r="C229" s="204" t="s">
        <v>9</v>
      </c>
      <c r="D229" s="204" t="s">
        <v>13</v>
      </c>
      <c r="E229" s="219"/>
      <c r="F229" s="219"/>
      <c r="G229" s="219"/>
      <c r="H229" s="219">
        <v>9.2200000000000006</v>
      </c>
      <c r="I229" s="219"/>
      <c r="J229" s="219"/>
      <c r="K229" s="219"/>
      <c r="L229" s="219"/>
      <c r="M229" s="219"/>
      <c r="N229" s="219"/>
      <c r="O229" s="219"/>
      <c r="P229" s="219"/>
      <c r="Q229" s="219">
        <v>9.2200000000000006</v>
      </c>
      <c r="R229" s="187">
        <v>0</v>
      </c>
      <c r="S229" s="195">
        <f t="shared" si="3"/>
        <v>0</v>
      </c>
    </row>
    <row r="230" spans="1:19" x14ac:dyDescent="0.3">
      <c r="A230" s="204" t="s">
        <v>189</v>
      </c>
      <c r="B230" s="204" t="s">
        <v>26</v>
      </c>
      <c r="C230" s="204" t="s">
        <v>9</v>
      </c>
      <c r="D230" s="204" t="s">
        <v>11</v>
      </c>
      <c r="E230" s="219"/>
      <c r="F230" s="219"/>
      <c r="G230" s="219"/>
      <c r="H230" s="219"/>
      <c r="I230" s="219"/>
      <c r="J230" s="219">
        <v>8.19</v>
      </c>
      <c r="K230" s="219"/>
      <c r="L230" s="219"/>
      <c r="M230" s="219"/>
      <c r="N230" s="219"/>
      <c r="O230" s="219"/>
      <c r="P230" s="219"/>
      <c r="Q230" s="219">
        <v>8.19</v>
      </c>
      <c r="R230" s="187">
        <v>0</v>
      </c>
      <c r="S230" s="195">
        <f t="shared" si="3"/>
        <v>0</v>
      </c>
    </row>
    <row r="231" spans="1:19" x14ac:dyDescent="0.3">
      <c r="A231" s="204" t="s">
        <v>189</v>
      </c>
      <c r="B231" s="204" t="s">
        <v>16</v>
      </c>
      <c r="C231" s="204" t="s">
        <v>15</v>
      </c>
      <c r="D231" s="204" t="s">
        <v>11</v>
      </c>
      <c r="E231" s="219"/>
      <c r="F231" s="219"/>
      <c r="G231" s="219"/>
      <c r="H231" s="219"/>
      <c r="I231" s="219"/>
      <c r="J231" s="219">
        <v>12</v>
      </c>
      <c r="K231" s="219">
        <v>12</v>
      </c>
      <c r="L231" s="219"/>
      <c r="M231" s="219"/>
      <c r="N231" s="219"/>
      <c r="O231" s="219"/>
      <c r="P231" s="219"/>
      <c r="Q231" s="219">
        <v>24</v>
      </c>
      <c r="R231" s="187">
        <v>0</v>
      </c>
      <c r="S231" s="195">
        <f t="shared" si="3"/>
        <v>0</v>
      </c>
    </row>
    <row r="232" spans="1:19" x14ac:dyDescent="0.3">
      <c r="A232" s="204" t="s">
        <v>189</v>
      </c>
      <c r="B232" s="204" t="s">
        <v>16</v>
      </c>
      <c r="C232" s="204" t="s">
        <v>41</v>
      </c>
      <c r="D232" s="204" t="s">
        <v>11</v>
      </c>
      <c r="E232" s="219"/>
      <c r="F232" s="219"/>
      <c r="G232" s="219"/>
      <c r="H232" s="219"/>
      <c r="I232" s="219"/>
      <c r="J232" s="219"/>
      <c r="K232" s="219">
        <v>67</v>
      </c>
      <c r="L232" s="219"/>
      <c r="M232" s="219"/>
      <c r="N232" s="219"/>
      <c r="O232" s="219"/>
      <c r="P232" s="219"/>
      <c r="Q232" s="219">
        <v>67</v>
      </c>
      <c r="R232" s="187">
        <v>0</v>
      </c>
      <c r="S232" s="195">
        <f t="shared" si="3"/>
        <v>0</v>
      </c>
    </row>
    <row r="233" spans="1:19" x14ac:dyDescent="0.3">
      <c r="A233" s="204" t="s">
        <v>189</v>
      </c>
      <c r="B233" s="204" t="s">
        <v>16</v>
      </c>
      <c r="C233" s="204" t="s">
        <v>9</v>
      </c>
      <c r="D233" s="204" t="s">
        <v>11</v>
      </c>
      <c r="E233" s="219"/>
      <c r="F233" s="219"/>
      <c r="G233" s="219">
        <v>10</v>
      </c>
      <c r="H233" s="219">
        <v>74.62</v>
      </c>
      <c r="I233" s="219"/>
      <c r="J233" s="219">
        <v>63.98</v>
      </c>
      <c r="K233" s="219"/>
      <c r="L233" s="219"/>
      <c r="M233" s="219"/>
      <c r="N233" s="219"/>
      <c r="O233" s="219"/>
      <c r="P233" s="219"/>
      <c r="Q233" s="219">
        <v>148.6</v>
      </c>
      <c r="R233" s="187">
        <v>0</v>
      </c>
      <c r="S233" s="195">
        <f t="shared" si="3"/>
        <v>0</v>
      </c>
    </row>
    <row r="234" spans="1:19" x14ac:dyDescent="0.3">
      <c r="A234" s="204" t="s">
        <v>189</v>
      </c>
      <c r="B234" s="204" t="s">
        <v>25</v>
      </c>
      <c r="C234" s="204" t="s">
        <v>9</v>
      </c>
      <c r="D234" s="204" t="s">
        <v>11</v>
      </c>
      <c r="E234" s="219"/>
      <c r="F234" s="219"/>
      <c r="G234" s="219"/>
      <c r="H234" s="219"/>
      <c r="I234" s="219">
        <v>21.61</v>
      </c>
      <c r="J234" s="219"/>
      <c r="K234" s="219"/>
      <c r="L234" s="219"/>
      <c r="M234" s="219"/>
      <c r="N234" s="219"/>
      <c r="O234" s="219"/>
      <c r="P234" s="219"/>
      <c r="Q234" s="219">
        <v>21.61</v>
      </c>
      <c r="R234" s="187">
        <v>0</v>
      </c>
      <c r="S234" s="195">
        <f t="shared" si="3"/>
        <v>0</v>
      </c>
    </row>
    <row r="235" spans="1:19" x14ac:dyDescent="0.3">
      <c r="A235" s="204" t="s">
        <v>189</v>
      </c>
      <c r="B235" s="204" t="s">
        <v>12</v>
      </c>
      <c r="C235" s="204" t="s">
        <v>41</v>
      </c>
      <c r="D235" s="204" t="s">
        <v>11</v>
      </c>
      <c r="E235" s="219"/>
      <c r="F235" s="219"/>
      <c r="G235" s="219"/>
      <c r="H235" s="219"/>
      <c r="I235" s="219">
        <v>2.61</v>
      </c>
      <c r="J235" s="219"/>
      <c r="K235" s="219">
        <v>10.39</v>
      </c>
      <c r="L235" s="219"/>
      <c r="M235" s="219"/>
      <c r="N235" s="219"/>
      <c r="O235" s="219"/>
      <c r="P235" s="219"/>
      <c r="Q235" s="219">
        <v>13</v>
      </c>
      <c r="R235" s="187">
        <v>0</v>
      </c>
      <c r="S235" s="195">
        <f t="shared" si="3"/>
        <v>0</v>
      </c>
    </row>
    <row r="236" spans="1:19" x14ac:dyDescent="0.3">
      <c r="A236" s="204" t="s">
        <v>189</v>
      </c>
      <c r="B236" s="204" t="s">
        <v>12</v>
      </c>
      <c r="C236" s="204" t="s">
        <v>9</v>
      </c>
      <c r="D236" s="204" t="s">
        <v>11</v>
      </c>
      <c r="E236" s="219"/>
      <c r="F236" s="219"/>
      <c r="G236" s="219">
        <v>5.15</v>
      </c>
      <c r="H236" s="219"/>
      <c r="I236" s="219"/>
      <c r="J236" s="219"/>
      <c r="K236" s="219"/>
      <c r="L236" s="219"/>
      <c r="M236" s="219"/>
      <c r="N236" s="219"/>
      <c r="O236" s="219"/>
      <c r="P236" s="219"/>
      <c r="Q236" s="219">
        <v>5.15</v>
      </c>
      <c r="R236" s="187">
        <v>0</v>
      </c>
      <c r="S236" s="195">
        <f t="shared" si="3"/>
        <v>0</v>
      </c>
    </row>
    <row r="237" spans="1:19" x14ac:dyDescent="0.3">
      <c r="A237" s="204" t="s">
        <v>189</v>
      </c>
      <c r="B237" s="204" t="s">
        <v>24</v>
      </c>
      <c r="C237" s="204" t="s">
        <v>9</v>
      </c>
      <c r="D237" s="204" t="s">
        <v>11</v>
      </c>
      <c r="E237" s="219"/>
      <c r="F237" s="219"/>
      <c r="G237" s="219"/>
      <c r="H237" s="219"/>
      <c r="I237" s="219">
        <v>11.84</v>
      </c>
      <c r="J237" s="219"/>
      <c r="K237" s="219"/>
      <c r="L237" s="219"/>
      <c r="M237" s="219"/>
      <c r="N237" s="219"/>
      <c r="O237" s="219"/>
      <c r="P237" s="219"/>
      <c r="Q237" s="219">
        <v>11.84</v>
      </c>
      <c r="R237" s="187">
        <v>0</v>
      </c>
      <c r="S237" s="195">
        <f t="shared" si="3"/>
        <v>0</v>
      </c>
    </row>
    <row r="238" spans="1:19" x14ac:dyDescent="0.3">
      <c r="A238" s="206" t="s">
        <v>190</v>
      </c>
      <c r="B238" s="206"/>
      <c r="C238" s="206"/>
      <c r="D238" s="206"/>
      <c r="E238" s="220"/>
      <c r="F238" s="220"/>
      <c r="G238" s="220">
        <v>41.37</v>
      </c>
      <c r="H238" s="220">
        <v>223.43</v>
      </c>
      <c r="I238" s="220">
        <v>241.35000000000005</v>
      </c>
      <c r="J238" s="220">
        <v>230.42</v>
      </c>
      <c r="K238" s="220">
        <v>182.42000000000002</v>
      </c>
      <c r="L238" s="220"/>
      <c r="M238" s="220"/>
      <c r="N238" s="220"/>
      <c r="O238" s="220"/>
      <c r="P238" s="220"/>
      <c r="Q238" s="220">
        <v>918.99000000000012</v>
      </c>
      <c r="R238" s="188"/>
      <c r="S238" s="197"/>
    </row>
    <row r="239" spans="1:19" x14ac:dyDescent="0.3">
      <c r="A239" s="204" t="s">
        <v>191</v>
      </c>
      <c r="B239" s="204" t="s">
        <v>18</v>
      </c>
      <c r="C239" s="204" t="s">
        <v>9</v>
      </c>
      <c r="D239" s="204" t="s">
        <v>38</v>
      </c>
      <c r="E239" s="219"/>
      <c r="F239" s="219"/>
      <c r="G239" s="219"/>
      <c r="H239" s="219">
        <v>14</v>
      </c>
      <c r="I239" s="219"/>
      <c r="J239" s="219"/>
      <c r="K239" s="219"/>
      <c r="L239" s="219"/>
      <c r="M239" s="219"/>
      <c r="N239" s="219"/>
      <c r="O239" s="219"/>
      <c r="P239" s="219"/>
      <c r="Q239" s="219">
        <v>14</v>
      </c>
      <c r="R239" s="187">
        <v>0</v>
      </c>
      <c r="S239" s="195">
        <f t="shared" si="3"/>
        <v>0</v>
      </c>
    </row>
    <row r="240" spans="1:19" x14ac:dyDescent="0.3">
      <c r="A240" s="204" t="s">
        <v>191</v>
      </c>
      <c r="B240" s="204" t="s">
        <v>26</v>
      </c>
      <c r="C240" s="204" t="s">
        <v>23</v>
      </c>
      <c r="D240" s="204" t="s">
        <v>11</v>
      </c>
      <c r="E240" s="219"/>
      <c r="F240" s="219"/>
      <c r="G240" s="219"/>
      <c r="H240" s="219">
        <v>28</v>
      </c>
      <c r="I240" s="219"/>
      <c r="J240" s="219"/>
      <c r="K240" s="219"/>
      <c r="L240" s="219"/>
      <c r="M240" s="219"/>
      <c r="N240" s="219"/>
      <c r="O240" s="219"/>
      <c r="P240" s="219"/>
      <c r="Q240" s="219">
        <v>28</v>
      </c>
      <c r="R240" s="187">
        <v>0</v>
      </c>
      <c r="S240" s="195">
        <f t="shared" si="3"/>
        <v>0</v>
      </c>
    </row>
    <row r="241" spans="1:19" x14ac:dyDescent="0.3">
      <c r="A241" s="206" t="s">
        <v>192</v>
      </c>
      <c r="B241" s="206"/>
      <c r="C241" s="206"/>
      <c r="D241" s="206"/>
      <c r="E241" s="220"/>
      <c r="F241" s="220"/>
      <c r="G241" s="220"/>
      <c r="H241" s="220">
        <v>42</v>
      </c>
      <c r="I241" s="220"/>
      <c r="J241" s="220"/>
      <c r="K241" s="220"/>
      <c r="L241" s="220"/>
      <c r="M241" s="220"/>
      <c r="N241" s="220"/>
      <c r="O241" s="220"/>
      <c r="P241" s="220"/>
      <c r="Q241" s="220">
        <v>42</v>
      </c>
      <c r="R241" s="188"/>
      <c r="S241" s="197"/>
    </row>
    <row r="242" spans="1:19" x14ac:dyDescent="0.3">
      <c r="A242" s="204" t="s">
        <v>11</v>
      </c>
      <c r="B242" s="204" t="s">
        <v>12</v>
      </c>
      <c r="C242" s="204" t="s">
        <v>5</v>
      </c>
      <c r="D242" s="204" t="s">
        <v>11</v>
      </c>
      <c r="E242" s="219"/>
      <c r="F242" s="219"/>
      <c r="G242" s="219">
        <v>13</v>
      </c>
      <c r="H242" s="219">
        <v>3.55</v>
      </c>
      <c r="I242" s="219"/>
      <c r="J242" s="219"/>
      <c r="K242" s="219"/>
      <c r="L242" s="219"/>
      <c r="M242" s="219"/>
      <c r="N242" s="219"/>
      <c r="O242" s="219"/>
      <c r="P242" s="219"/>
      <c r="Q242" s="219">
        <v>16.55</v>
      </c>
      <c r="R242" s="187">
        <v>0</v>
      </c>
      <c r="S242" s="195">
        <f t="shared" si="3"/>
        <v>0</v>
      </c>
    </row>
    <row r="243" spans="1:19" x14ac:dyDescent="0.3">
      <c r="A243" s="206" t="s">
        <v>193</v>
      </c>
      <c r="B243" s="206"/>
      <c r="C243" s="206"/>
      <c r="D243" s="206"/>
      <c r="E243" s="220"/>
      <c r="F243" s="220"/>
      <c r="G243" s="220">
        <v>13</v>
      </c>
      <c r="H243" s="220">
        <v>3.55</v>
      </c>
      <c r="I243" s="220"/>
      <c r="J243" s="220"/>
      <c r="K243" s="220"/>
      <c r="L243" s="220"/>
      <c r="M243" s="220"/>
      <c r="N243" s="220"/>
      <c r="O243" s="220"/>
      <c r="P243" s="220"/>
      <c r="Q243" s="220">
        <v>16.55</v>
      </c>
      <c r="R243" s="188"/>
      <c r="S243" s="197"/>
    </row>
    <row r="244" spans="1:19" x14ac:dyDescent="0.3">
      <c r="A244" s="204" t="s">
        <v>194</v>
      </c>
      <c r="B244" s="204" t="s">
        <v>17</v>
      </c>
      <c r="C244" s="204" t="s">
        <v>5</v>
      </c>
      <c r="D244" s="204" t="s">
        <v>11</v>
      </c>
      <c r="E244" s="219"/>
      <c r="F244" s="219">
        <v>59.36</v>
      </c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>
        <v>59.36</v>
      </c>
      <c r="R244" s="187">
        <v>0</v>
      </c>
      <c r="S244" s="195">
        <f t="shared" si="3"/>
        <v>0</v>
      </c>
    </row>
    <row r="245" spans="1:19" x14ac:dyDescent="0.3">
      <c r="A245" s="204" t="s">
        <v>194</v>
      </c>
      <c r="B245" s="204" t="s">
        <v>17</v>
      </c>
      <c r="C245" s="204" t="s">
        <v>2</v>
      </c>
      <c r="D245" s="204" t="s">
        <v>11</v>
      </c>
      <c r="E245" s="219"/>
      <c r="F245" s="219"/>
      <c r="G245" s="219">
        <v>26.72</v>
      </c>
      <c r="H245" s="219"/>
      <c r="I245" s="219"/>
      <c r="J245" s="219"/>
      <c r="K245" s="219"/>
      <c r="L245" s="219"/>
      <c r="M245" s="219"/>
      <c r="N245" s="219"/>
      <c r="O245" s="219"/>
      <c r="P245" s="219"/>
      <c r="Q245" s="219">
        <v>26.72</v>
      </c>
      <c r="R245" s="187">
        <v>0</v>
      </c>
      <c r="S245" s="195">
        <f t="shared" si="3"/>
        <v>0</v>
      </c>
    </row>
    <row r="246" spans="1:19" x14ac:dyDescent="0.3">
      <c r="A246" s="204" t="s">
        <v>194</v>
      </c>
      <c r="B246" s="204" t="s">
        <v>18</v>
      </c>
      <c r="C246" s="204" t="s">
        <v>15</v>
      </c>
      <c r="D246" s="204" t="s">
        <v>38</v>
      </c>
      <c r="E246" s="219"/>
      <c r="F246" s="219">
        <v>15.75</v>
      </c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>
        <v>15.75</v>
      </c>
      <c r="R246" s="187">
        <v>0</v>
      </c>
      <c r="S246" s="195">
        <f t="shared" si="3"/>
        <v>0</v>
      </c>
    </row>
    <row r="247" spans="1:19" x14ac:dyDescent="0.3">
      <c r="A247" s="204" t="s">
        <v>194</v>
      </c>
      <c r="B247" s="204" t="s">
        <v>18</v>
      </c>
      <c r="C247" s="204" t="s">
        <v>9</v>
      </c>
      <c r="D247" s="204" t="s">
        <v>38</v>
      </c>
      <c r="E247" s="219"/>
      <c r="F247" s="219">
        <v>16.73</v>
      </c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>
        <v>16.73</v>
      </c>
      <c r="R247" s="187">
        <v>0</v>
      </c>
      <c r="S247" s="195">
        <f t="shared" si="3"/>
        <v>0</v>
      </c>
    </row>
    <row r="248" spans="1:19" x14ac:dyDescent="0.3">
      <c r="A248" s="204" t="s">
        <v>194</v>
      </c>
      <c r="B248" s="204" t="s">
        <v>1</v>
      </c>
      <c r="C248" s="204" t="s">
        <v>9</v>
      </c>
      <c r="D248" s="204" t="s">
        <v>11</v>
      </c>
      <c r="E248" s="219"/>
      <c r="F248" s="219"/>
      <c r="G248" s="219"/>
      <c r="H248" s="219"/>
      <c r="I248" s="219"/>
      <c r="J248" s="219">
        <v>16.399999999999999</v>
      </c>
      <c r="K248" s="219"/>
      <c r="L248" s="219"/>
      <c r="M248" s="219"/>
      <c r="N248" s="219"/>
      <c r="O248" s="219"/>
      <c r="P248" s="219"/>
      <c r="Q248" s="219">
        <v>16.399999999999999</v>
      </c>
      <c r="R248" s="187">
        <v>0</v>
      </c>
      <c r="S248" s="195">
        <f t="shared" si="3"/>
        <v>0</v>
      </c>
    </row>
    <row r="249" spans="1:19" x14ac:dyDescent="0.3">
      <c r="A249" s="204" t="s">
        <v>194</v>
      </c>
      <c r="B249" s="204" t="s">
        <v>32</v>
      </c>
      <c r="C249" s="204" t="s">
        <v>15</v>
      </c>
      <c r="D249" s="204" t="s">
        <v>6</v>
      </c>
      <c r="E249" s="219"/>
      <c r="F249" s="219"/>
      <c r="G249" s="219"/>
      <c r="H249" s="219"/>
      <c r="I249" s="219"/>
      <c r="J249" s="219">
        <v>19.649999999999999</v>
      </c>
      <c r="K249" s="219"/>
      <c r="L249" s="219"/>
      <c r="M249" s="219"/>
      <c r="N249" s="219"/>
      <c r="O249" s="219"/>
      <c r="P249" s="219"/>
      <c r="Q249" s="219">
        <v>19.649999999999999</v>
      </c>
      <c r="R249" s="187">
        <v>0</v>
      </c>
      <c r="S249" s="195">
        <f t="shared" si="3"/>
        <v>0</v>
      </c>
    </row>
    <row r="250" spans="1:19" x14ac:dyDescent="0.3">
      <c r="A250" s="204" t="s">
        <v>194</v>
      </c>
      <c r="B250" s="204" t="s">
        <v>4</v>
      </c>
      <c r="C250" s="204" t="s">
        <v>15</v>
      </c>
      <c r="D250" s="204" t="s">
        <v>6</v>
      </c>
      <c r="E250" s="219"/>
      <c r="F250" s="219"/>
      <c r="G250" s="219"/>
      <c r="H250" s="219">
        <v>5.6</v>
      </c>
      <c r="I250" s="219"/>
      <c r="J250" s="219"/>
      <c r="K250" s="219"/>
      <c r="L250" s="219"/>
      <c r="M250" s="219"/>
      <c r="N250" s="219"/>
      <c r="O250" s="219"/>
      <c r="P250" s="219"/>
      <c r="Q250" s="219">
        <v>5.6</v>
      </c>
      <c r="R250" s="187">
        <v>0</v>
      </c>
      <c r="S250" s="195">
        <f t="shared" si="3"/>
        <v>0</v>
      </c>
    </row>
    <row r="251" spans="1:19" x14ac:dyDescent="0.3">
      <c r="A251" s="204" t="s">
        <v>194</v>
      </c>
      <c r="B251" s="204" t="s">
        <v>4</v>
      </c>
      <c r="C251" s="204" t="s">
        <v>5</v>
      </c>
      <c r="D251" s="204" t="s">
        <v>6</v>
      </c>
      <c r="E251" s="219"/>
      <c r="F251" s="219">
        <v>17.579999999999998</v>
      </c>
      <c r="G251" s="219">
        <v>17.579999999999998</v>
      </c>
      <c r="H251" s="219"/>
      <c r="I251" s="219"/>
      <c r="J251" s="219"/>
      <c r="K251" s="219"/>
      <c r="L251" s="219"/>
      <c r="M251" s="219"/>
      <c r="N251" s="219"/>
      <c r="O251" s="219"/>
      <c r="P251" s="219"/>
      <c r="Q251" s="219">
        <v>35.159999999999997</v>
      </c>
      <c r="R251" s="187">
        <v>0</v>
      </c>
      <c r="S251" s="195">
        <f t="shared" si="3"/>
        <v>0</v>
      </c>
    </row>
    <row r="252" spans="1:19" x14ac:dyDescent="0.3">
      <c r="A252" s="204" t="s">
        <v>194</v>
      </c>
      <c r="B252" s="204" t="s">
        <v>21</v>
      </c>
      <c r="C252" s="204" t="s">
        <v>9</v>
      </c>
      <c r="D252" s="204" t="s">
        <v>11</v>
      </c>
      <c r="E252" s="219"/>
      <c r="F252" s="219"/>
      <c r="G252" s="219"/>
      <c r="H252" s="219"/>
      <c r="I252" s="219"/>
      <c r="J252" s="219">
        <v>23.14</v>
      </c>
      <c r="K252" s="219"/>
      <c r="L252" s="219"/>
      <c r="M252" s="219"/>
      <c r="N252" s="219"/>
      <c r="O252" s="219"/>
      <c r="P252" s="219"/>
      <c r="Q252" s="219">
        <v>23.14</v>
      </c>
      <c r="R252" s="187">
        <v>0</v>
      </c>
      <c r="S252" s="195">
        <f t="shared" si="3"/>
        <v>0</v>
      </c>
    </row>
    <row r="253" spans="1:19" x14ac:dyDescent="0.3">
      <c r="A253" s="204" t="s">
        <v>194</v>
      </c>
      <c r="B253" s="204" t="s">
        <v>21</v>
      </c>
      <c r="C253" s="204" t="s">
        <v>9</v>
      </c>
      <c r="D253" s="204" t="s">
        <v>13</v>
      </c>
      <c r="E253" s="219"/>
      <c r="F253" s="219"/>
      <c r="G253" s="219"/>
      <c r="H253" s="219">
        <v>181.73000000000002</v>
      </c>
      <c r="I253" s="219"/>
      <c r="J253" s="219"/>
      <c r="K253" s="219"/>
      <c r="L253" s="219"/>
      <c r="M253" s="219"/>
      <c r="N253" s="219"/>
      <c r="O253" s="219"/>
      <c r="P253" s="219"/>
      <c r="Q253" s="219">
        <v>181.73000000000002</v>
      </c>
      <c r="R253" s="187">
        <v>0</v>
      </c>
      <c r="S253" s="195">
        <f t="shared" si="3"/>
        <v>0</v>
      </c>
    </row>
    <row r="254" spans="1:19" x14ac:dyDescent="0.3">
      <c r="A254" s="204" t="s">
        <v>194</v>
      </c>
      <c r="B254" s="204" t="s">
        <v>25</v>
      </c>
      <c r="C254" s="204" t="s">
        <v>20</v>
      </c>
      <c r="D254" s="204" t="s">
        <v>3</v>
      </c>
      <c r="E254" s="219"/>
      <c r="F254" s="219"/>
      <c r="G254" s="219"/>
      <c r="H254" s="219">
        <v>108</v>
      </c>
      <c r="I254" s="219"/>
      <c r="J254" s="219"/>
      <c r="K254" s="219"/>
      <c r="L254" s="219"/>
      <c r="M254" s="219"/>
      <c r="N254" s="219"/>
      <c r="O254" s="219"/>
      <c r="P254" s="219"/>
      <c r="Q254" s="219">
        <v>108</v>
      </c>
      <c r="R254" s="187">
        <v>0</v>
      </c>
      <c r="S254" s="195">
        <f t="shared" si="3"/>
        <v>0</v>
      </c>
    </row>
    <row r="255" spans="1:19" x14ac:dyDescent="0.3">
      <c r="A255" s="204" t="s">
        <v>194</v>
      </c>
      <c r="B255" s="204" t="s">
        <v>12</v>
      </c>
      <c r="C255" s="204" t="s">
        <v>15</v>
      </c>
      <c r="D255" s="204" t="s">
        <v>11</v>
      </c>
      <c r="E255" s="219"/>
      <c r="F255" s="219"/>
      <c r="G255" s="219">
        <v>4</v>
      </c>
      <c r="H255" s="219"/>
      <c r="I255" s="219"/>
      <c r="J255" s="219"/>
      <c r="K255" s="219"/>
      <c r="L255" s="219"/>
      <c r="M255" s="219"/>
      <c r="N255" s="219"/>
      <c r="O255" s="219"/>
      <c r="P255" s="219"/>
      <c r="Q255" s="219">
        <v>4</v>
      </c>
      <c r="R255" s="187">
        <v>0</v>
      </c>
      <c r="S255" s="195">
        <f t="shared" si="3"/>
        <v>0</v>
      </c>
    </row>
    <row r="256" spans="1:19" x14ac:dyDescent="0.3">
      <c r="A256" s="204" t="s">
        <v>194</v>
      </c>
      <c r="B256" s="204" t="s">
        <v>12</v>
      </c>
      <c r="C256" s="204" t="s">
        <v>5</v>
      </c>
      <c r="D256" s="204" t="s">
        <v>11</v>
      </c>
      <c r="E256" s="219"/>
      <c r="F256" s="219"/>
      <c r="G256" s="219">
        <v>6.6</v>
      </c>
      <c r="H256" s="219"/>
      <c r="I256" s="219"/>
      <c r="J256" s="219"/>
      <c r="K256" s="219"/>
      <c r="L256" s="219"/>
      <c r="M256" s="219"/>
      <c r="N256" s="219"/>
      <c r="O256" s="219"/>
      <c r="P256" s="219"/>
      <c r="Q256" s="219">
        <v>6.6</v>
      </c>
      <c r="R256" s="187">
        <v>0</v>
      </c>
      <c r="S256" s="195">
        <f t="shared" si="3"/>
        <v>0</v>
      </c>
    </row>
    <row r="257" spans="1:19" x14ac:dyDescent="0.3">
      <c r="A257" s="204" t="s">
        <v>194</v>
      </c>
      <c r="B257" s="204" t="s">
        <v>12</v>
      </c>
      <c r="C257" s="204" t="s">
        <v>20</v>
      </c>
      <c r="D257" s="204" t="s">
        <v>13</v>
      </c>
      <c r="E257" s="219"/>
      <c r="F257" s="219"/>
      <c r="G257" s="219"/>
      <c r="H257" s="219">
        <v>5</v>
      </c>
      <c r="I257" s="219"/>
      <c r="J257" s="219"/>
      <c r="K257" s="219"/>
      <c r="L257" s="219"/>
      <c r="M257" s="219"/>
      <c r="N257" s="219"/>
      <c r="O257" s="219"/>
      <c r="P257" s="219"/>
      <c r="Q257" s="219">
        <v>5</v>
      </c>
      <c r="R257" s="187">
        <v>0</v>
      </c>
      <c r="S257" s="195">
        <f t="shared" si="3"/>
        <v>0</v>
      </c>
    </row>
    <row r="258" spans="1:19" x14ac:dyDescent="0.3">
      <c r="A258" s="204" t="s">
        <v>194</v>
      </c>
      <c r="B258" s="204" t="s">
        <v>22</v>
      </c>
      <c r="C258" s="204" t="s">
        <v>41</v>
      </c>
      <c r="D258" s="204" t="s">
        <v>3</v>
      </c>
      <c r="E258" s="219"/>
      <c r="F258" s="219">
        <v>25.2</v>
      </c>
      <c r="G258" s="219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>
        <v>25.2</v>
      </c>
      <c r="R258" s="187">
        <v>0</v>
      </c>
      <c r="S258" s="195">
        <f t="shared" si="3"/>
        <v>0</v>
      </c>
    </row>
    <row r="259" spans="1:19" x14ac:dyDescent="0.3">
      <c r="A259" s="206" t="s">
        <v>195</v>
      </c>
      <c r="B259" s="206"/>
      <c r="C259" s="206"/>
      <c r="D259" s="206"/>
      <c r="E259" s="220"/>
      <c r="F259" s="220">
        <v>134.62</v>
      </c>
      <c r="G259" s="220">
        <v>54.9</v>
      </c>
      <c r="H259" s="220">
        <v>300.33000000000004</v>
      </c>
      <c r="I259" s="220"/>
      <c r="J259" s="220">
        <v>59.19</v>
      </c>
      <c r="K259" s="220"/>
      <c r="L259" s="220"/>
      <c r="M259" s="220"/>
      <c r="N259" s="220"/>
      <c r="O259" s="220"/>
      <c r="P259" s="220"/>
      <c r="Q259" s="220">
        <v>549.04000000000008</v>
      </c>
      <c r="R259" s="188"/>
      <c r="S259" s="197"/>
    </row>
    <row r="260" spans="1:19" x14ac:dyDescent="0.3">
      <c r="A260" s="204" t="s">
        <v>196</v>
      </c>
      <c r="B260" s="204" t="s">
        <v>4</v>
      </c>
      <c r="C260" s="204" t="s">
        <v>15</v>
      </c>
      <c r="D260" s="204" t="s">
        <v>6</v>
      </c>
      <c r="E260" s="219"/>
      <c r="F260" s="219">
        <v>11.48</v>
      </c>
      <c r="G260" s="219">
        <v>5.04</v>
      </c>
      <c r="H260" s="219">
        <v>5.6</v>
      </c>
      <c r="I260" s="219">
        <v>6.4</v>
      </c>
      <c r="J260" s="219">
        <v>6</v>
      </c>
      <c r="K260" s="219">
        <v>5.04</v>
      </c>
      <c r="L260" s="219"/>
      <c r="M260" s="219"/>
      <c r="N260" s="219"/>
      <c r="O260" s="219"/>
      <c r="P260" s="219"/>
      <c r="Q260" s="219">
        <v>39.559999999999995</v>
      </c>
      <c r="R260" s="187">
        <v>0</v>
      </c>
      <c r="S260" s="195">
        <f t="shared" ref="S260:S291" si="4">SUM(Q260*R260)</f>
        <v>0</v>
      </c>
    </row>
    <row r="261" spans="1:19" x14ac:dyDescent="0.3">
      <c r="A261" s="204" t="s">
        <v>196</v>
      </c>
      <c r="B261" s="204" t="s">
        <v>4</v>
      </c>
      <c r="C261" s="204" t="s">
        <v>5</v>
      </c>
      <c r="D261" s="204" t="s">
        <v>6</v>
      </c>
      <c r="E261" s="219">
        <v>6.4</v>
      </c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>
        <v>6.4</v>
      </c>
      <c r="R261" s="187">
        <v>0</v>
      </c>
      <c r="S261" s="195">
        <f t="shared" si="4"/>
        <v>0</v>
      </c>
    </row>
    <row r="262" spans="1:19" x14ac:dyDescent="0.3">
      <c r="A262" s="204" t="s">
        <v>196</v>
      </c>
      <c r="B262" s="204" t="s">
        <v>21</v>
      </c>
      <c r="C262" s="204" t="s">
        <v>15</v>
      </c>
      <c r="D262" s="204" t="s">
        <v>11</v>
      </c>
      <c r="E262" s="219"/>
      <c r="F262" s="219"/>
      <c r="G262" s="219"/>
      <c r="H262" s="219"/>
      <c r="I262" s="219">
        <v>26.44</v>
      </c>
      <c r="J262" s="219"/>
      <c r="K262" s="219"/>
      <c r="L262" s="219"/>
      <c r="M262" s="219"/>
      <c r="N262" s="219"/>
      <c r="O262" s="219"/>
      <c r="P262" s="219"/>
      <c r="Q262" s="219">
        <v>26.44</v>
      </c>
      <c r="R262" s="187">
        <v>0</v>
      </c>
      <c r="S262" s="195">
        <f t="shared" si="4"/>
        <v>0</v>
      </c>
    </row>
    <row r="263" spans="1:19" x14ac:dyDescent="0.3">
      <c r="A263" s="204" t="s">
        <v>196</v>
      </c>
      <c r="B263" s="204" t="s">
        <v>12</v>
      </c>
      <c r="C263" s="204" t="s">
        <v>15</v>
      </c>
      <c r="D263" s="204" t="s">
        <v>11</v>
      </c>
      <c r="E263" s="219"/>
      <c r="F263" s="219">
        <v>5.25</v>
      </c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>
        <v>5.25</v>
      </c>
      <c r="R263" s="187">
        <v>0</v>
      </c>
      <c r="S263" s="195">
        <f t="shared" si="4"/>
        <v>0</v>
      </c>
    </row>
    <row r="264" spans="1:19" x14ac:dyDescent="0.3">
      <c r="A264" s="204" t="s">
        <v>196</v>
      </c>
      <c r="B264" s="204" t="s">
        <v>12</v>
      </c>
      <c r="C264" s="204" t="s">
        <v>5</v>
      </c>
      <c r="D264" s="204" t="s">
        <v>11</v>
      </c>
      <c r="E264" s="219"/>
      <c r="F264" s="219"/>
      <c r="G264" s="219">
        <v>4.5</v>
      </c>
      <c r="H264" s="219"/>
      <c r="I264" s="219"/>
      <c r="J264" s="219"/>
      <c r="K264" s="219"/>
      <c r="L264" s="219"/>
      <c r="M264" s="219"/>
      <c r="N264" s="219"/>
      <c r="O264" s="219"/>
      <c r="P264" s="219"/>
      <c r="Q264" s="219">
        <v>4.5</v>
      </c>
      <c r="R264" s="187">
        <v>0</v>
      </c>
      <c r="S264" s="195">
        <f t="shared" si="4"/>
        <v>0</v>
      </c>
    </row>
    <row r="265" spans="1:19" x14ac:dyDescent="0.3">
      <c r="A265" s="206" t="s">
        <v>197</v>
      </c>
      <c r="B265" s="206"/>
      <c r="C265" s="206"/>
      <c r="D265" s="206"/>
      <c r="E265" s="220">
        <v>6.4</v>
      </c>
      <c r="F265" s="220">
        <v>16.73</v>
      </c>
      <c r="G265" s="220">
        <v>9.5399999999999991</v>
      </c>
      <c r="H265" s="220">
        <v>5.6</v>
      </c>
      <c r="I265" s="220">
        <v>32.840000000000003</v>
      </c>
      <c r="J265" s="220">
        <v>6</v>
      </c>
      <c r="K265" s="220">
        <v>5.04</v>
      </c>
      <c r="L265" s="220"/>
      <c r="M265" s="220"/>
      <c r="N265" s="220"/>
      <c r="O265" s="220"/>
      <c r="P265" s="220"/>
      <c r="Q265" s="220">
        <v>82.149999999999991</v>
      </c>
      <c r="R265" s="188"/>
      <c r="S265" s="197"/>
    </row>
    <row r="266" spans="1:19" x14ac:dyDescent="0.3">
      <c r="A266" s="204" t="s">
        <v>198</v>
      </c>
      <c r="B266" s="204" t="s">
        <v>18</v>
      </c>
      <c r="C266" s="204" t="s">
        <v>2</v>
      </c>
      <c r="D266" s="204" t="s">
        <v>38</v>
      </c>
      <c r="E266" s="219"/>
      <c r="F266" s="219"/>
      <c r="G266" s="219"/>
      <c r="H266" s="219">
        <v>17</v>
      </c>
      <c r="I266" s="219"/>
      <c r="J266" s="219"/>
      <c r="K266" s="219"/>
      <c r="L266" s="219"/>
      <c r="M266" s="219"/>
      <c r="N266" s="219"/>
      <c r="O266" s="219"/>
      <c r="P266" s="219"/>
      <c r="Q266" s="219">
        <v>17</v>
      </c>
      <c r="R266" s="187">
        <v>0</v>
      </c>
      <c r="S266" s="195">
        <f t="shared" si="4"/>
        <v>0</v>
      </c>
    </row>
    <row r="267" spans="1:19" x14ac:dyDescent="0.3">
      <c r="A267" s="206" t="s">
        <v>199</v>
      </c>
      <c r="B267" s="206"/>
      <c r="C267" s="206"/>
      <c r="D267" s="206"/>
      <c r="E267" s="220"/>
      <c r="F267" s="220"/>
      <c r="G267" s="220"/>
      <c r="H267" s="220">
        <v>17</v>
      </c>
      <c r="I267" s="220"/>
      <c r="J267" s="220"/>
      <c r="K267" s="220"/>
      <c r="L267" s="220"/>
      <c r="M267" s="220"/>
      <c r="N267" s="220"/>
      <c r="O267" s="220"/>
      <c r="P267" s="220"/>
      <c r="Q267" s="220">
        <v>17</v>
      </c>
      <c r="R267" s="188"/>
      <c r="S267" s="197"/>
    </row>
    <row r="268" spans="1:19" x14ac:dyDescent="0.3">
      <c r="A268" s="204" t="s">
        <v>200</v>
      </c>
      <c r="B268" s="204" t="s">
        <v>18</v>
      </c>
      <c r="C268" s="204" t="s">
        <v>2</v>
      </c>
      <c r="D268" s="204" t="s">
        <v>38</v>
      </c>
      <c r="E268" s="219"/>
      <c r="F268" s="219"/>
      <c r="G268" s="219"/>
      <c r="H268" s="219">
        <v>18.600000000000001</v>
      </c>
      <c r="I268" s="219"/>
      <c r="J268" s="219"/>
      <c r="K268" s="219"/>
      <c r="L268" s="219"/>
      <c r="M268" s="219"/>
      <c r="N268" s="219"/>
      <c r="O268" s="219"/>
      <c r="P268" s="219"/>
      <c r="Q268" s="219">
        <v>18.600000000000001</v>
      </c>
      <c r="R268" s="187">
        <v>0</v>
      </c>
      <c r="S268" s="195">
        <f t="shared" si="4"/>
        <v>0</v>
      </c>
    </row>
    <row r="269" spans="1:19" x14ac:dyDescent="0.3">
      <c r="A269" s="204" t="s">
        <v>200</v>
      </c>
      <c r="B269" s="204" t="s">
        <v>18</v>
      </c>
      <c r="C269" s="204" t="s">
        <v>41</v>
      </c>
      <c r="D269" s="204" t="s">
        <v>38</v>
      </c>
      <c r="E269" s="219"/>
      <c r="F269" s="219"/>
      <c r="G269" s="219"/>
      <c r="H269" s="219">
        <v>15</v>
      </c>
      <c r="I269" s="219"/>
      <c r="J269" s="219"/>
      <c r="K269" s="219"/>
      <c r="L269" s="219"/>
      <c r="M269" s="219"/>
      <c r="N269" s="219"/>
      <c r="O269" s="219"/>
      <c r="P269" s="219"/>
      <c r="Q269" s="219">
        <v>15</v>
      </c>
      <c r="R269" s="187">
        <v>0</v>
      </c>
      <c r="S269" s="195">
        <f t="shared" si="4"/>
        <v>0</v>
      </c>
    </row>
    <row r="270" spans="1:19" x14ac:dyDescent="0.3">
      <c r="A270" s="204" t="s">
        <v>201</v>
      </c>
      <c r="B270" s="204"/>
      <c r="C270" s="204"/>
      <c r="D270" s="204"/>
      <c r="E270" s="219"/>
      <c r="F270" s="219"/>
      <c r="G270" s="219"/>
      <c r="H270" s="219">
        <v>33.6</v>
      </c>
      <c r="I270" s="219"/>
      <c r="J270" s="219"/>
      <c r="K270" s="219"/>
      <c r="L270" s="219"/>
      <c r="M270" s="219"/>
      <c r="N270" s="219"/>
      <c r="O270" s="219"/>
      <c r="P270" s="219"/>
      <c r="Q270" s="219">
        <v>33.6</v>
      </c>
      <c r="R270" s="187">
        <v>0</v>
      </c>
      <c r="S270" s="195">
        <f t="shared" si="4"/>
        <v>0</v>
      </c>
    </row>
    <row r="271" spans="1:19" x14ac:dyDescent="0.3">
      <c r="A271" s="206" t="s">
        <v>33</v>
      </c>
      <c r="B271" s="206" t="s">
        <v>17</v>
      </c>
      <c r="C271" s="206" t="s">
        <v>2</v>
      </c>
      <c r="D271" s="206" t="s">
        <v>11</v>
      </c>
      <c r="E271" s="220"/>
      <c r="F271" s="220"/>
      <c r="G271" s="220"/>
      <c r="H271" s="220">
        <v>12.17</v>
      </c>
      <c r="I271" s="220"/>
      <c r="J271" s="220"/>
      <c r="K271" s="220"/>
      <c r="L271" s="220"/>
      <c r="M271" s="220"/>
      <c r="N271" s="220"/>
      <c r="O271" s="220"/>
      <c r="P271" s="220"/>
      <c r="Q271" s="220">
        <v>12.17</v>
      </c>
      <c r="R271" s="188"/>
      <c r="S271" s="197"/>
    </row>
    <row r="272" spans="1:19" x14ac:dyDescent="0.3">
      <c r="A272" s="204" t="s">
        <v>126</v>
      </c>
      <c r="B272" s="204"/>
      <c r="C272" s="204"/>
      <c r="D272" s="204"/>
      <c r="E272" s="219"/>
      <c r="F272" s="219"/>
      <c r="G272" s="219"/>
      <c r="H272" s="219">
        <v>12.17</v>
      </c>
      <c r="I272" s="219"/>
      <c r="J272" s="219"/>
      <c r="K272" s="219"/>
      <c r="L272" s="219"/>
      <c r="M272" s="219"/>
      <c r="N272" s="219"/>
      <c r="O272" s="219"/>
      <c r="P272" s="219"/>
      <c r="Q272" s="219">
        <v>12.17</v>
      </c>
      <c r="R272" s="187">
        <v>0</v>
      </c>
      <c r="S272" s="195">
        <f t="shared" si="4"/>
        <v>0</v>
      </c>
    </row>
    <row r="273" spans="1:19" x14ac:dyDescent="0.3">
      <c r="A273" s="204" t="s">
        <v>14</v>
      </c>
      <c r="B273" s="204" t="s">
        <v>27</v>
      </c>
      <c r="C273" s="204" t="s">
        <v>41</v>
      </c>
      <c r="D273" s="204" t="s">
        <v>13</v>
      </c>
      <c r="E273" s="219"/>
      <c r="F273" s="219"/>
      <c r="G273" s="219"/>
      <c r="H273" s="219">
        <v>109</v>
      </c>
      <c r="I273" s="219"/>
      <c r="J273" s="219"/>
      <c r="K273" s="219"/>
      <c r="L273" s="219"/>
      <c r="M273" s="219"/>
      <c r="N273" s="219"/>
      <c r="O273" s="219"/>
      <c r="P273" s="219"/>
      <c r="Q273" s="219">
        <v>109</v>
      </c>
      <c r="R273" s="187">
        <v>0</v>
      </c>
      <c r="S273" s="195">
        <f t="shared" si="4"/>
        <v>0</v>
      </c>
    </row>
    <row r="274" spans="1:19" x14ac:dyDescent="0.3">
      <c r="A274" s="206" t="s">
        <v>127</v>
      </c>
      <c r="B274" s="206"/>
      <c r="C274" s="206"/>
      <c r="D274" s="206"/>
      <c r="E274" s="220"/>
      <c r="F274" s="220"/>
      <c r="G274" s="220"/>
      <c r="H274" s="220">
        <v>109</v>
      </c>
      <c r="I274" s="220"/>
      <c r="J274" s="220"/>
      <c r="K274" s="220"/>
      <c r="L274" s="220"/>
      <c r="M274" s="220"/>
      <c r="N274" s="220"/>
      <c r="O274" s="220"/>
      <c r="P274" s="220"/>
      <c r="Q274" s="220">
        <v>109</v>
      </c>
      <c r="R274" s="188"/>
      <c r="S274" s="197"/>
    </row>
    <row r="275" spans="1:19" x14ac:dyDescent="0.3">
      <c r="A275" s="204" t="s">
        <v>13</v>
      </c>
      <c r="B275" s="204" t="s">
        <v>32</v>
      </c>
      <c r="C275" s="204" t="s">
        <v>2</v>
      </c>
      <c r="D275" s="204" t="s">
        <v>13</v>
      </c>
      <c r="E275" s="219"/>
      <c r="F275" s="219"/>
      <c r="G275" s="219"/>
      <c r="H275" s="219">
        <v>46.2</v>
      </c>
      <c r="I275" s="219"/>
      <c r="J275" s="219"/>
      <c r="K275" s="219"/>
      <c r="L275" s="219"/>
      <c r="M275" s="219"/>
      <c r="N275" s="219"/>
      <c r="O275" s="219"/>
      <c r="P275" s="219"/>
      <c r="Q275" s="219">
        <v>46.2</v>
      </c>
      <c r="R275" s="187">
        <v>0</v>
      </c>
      <c r="S275" s="195">
        <f t="shared" si="4"/>
        <v>0</v>
      </c>
    </row>
    <row r="276" spans="1:19" x14ac:dyDescent="0.3">
      <c r="A276" s="204" t="s">
        <v>13</v>
      </c>
      <c r="B276" s="204" t="s">
        <v>22</v>
      </c>
      <c r="C276" s="204" t="s">
        <v>2</v>
      </c>
      <c r="D276" s="204" t="s">
        <v>13</v>
      </c>
      <c r="E276" s="219"/>
      <c r="F276" s="219"/>
      <c r="G276" s="219"/>
      <c r="H276" s="219">
        <v>25.5</v>
      </c>
      <c r="I276" s="219"/>
      <c r="J276" s="219"/>
      <c r="K276" s="219"/>
      <c r="L276" s="219"/>
      <c r="M276" s="219"/>
      <c r="N276" s="219"/>
      <c r="O276" s="219"/>
      <c r="P276" s="219"/>
      <c r="Q276" s="219">
        <v>25.5</v>
      </c>
      <c r="R276" s="187">
        <v>0</v>
      </c>
      <c r="S276" s="195">
        <f t="shared" si="4"/>
        <v>0</v>
      </c>
    </row>
    <row r="277" spans="1:19" x14ac:dyDescent="0.3">
      <c r="A277" s="206" t="s">
        <v>202</v>
      </c>
      <c r="B277" s="206"/>
      <c r="C277" s="206"/>
      <c r="D277" s="206"/>
      <c r="E277" s="220"/>
      <c r="F277" s="220"/>
      <c r="G277" s="220"/>
      <c r="H277" s="220">
        <v>71.7</v>
      </c>
      <c r="I277" s="220"/>
      <c r="J277" s="220"/>
      <c r="K277" s="220"/>
      <c r="L277" s="220"/>
      <c r="M277" s="220"/>
      <c r="N277" s="220"/>
      <c r="O277" s="220"/>
      <c r="P277" s="220"/>
      <c r="Q277" s="220">
        <v>71.7</v>
      </c>
      <c r="R277" s="188"/>
      <c r="S277" s="197"/>
    </row>
    <row r="278" spans="1:19" x14ac:dyDescent="0.3">
      <c r="A278" s="204" t="s">
        <v>8</v>
      </c>
      <c r="B278" s="204" t="s">
        <v>18</v>
      </c>
      <c r="C278" s="204" t="s">
        <v>41</v>
      </c>
      <c r="D278" s="204" t="s">
        <v>38</v>
      </c>
      <c r="E278" s="219"/>
      <c r="F278" s="219"/>
      <c r="G278" s="219"/>
      <c r="H278" s="219">
        <v>20.65</v>
      </c>
      <c r="I278" s="219"/>
      <c r="J278" s="219"/>
      <c r="K278" s="219"/>
      <c r="L278" s="219"/>
      <c r="M278" s="219"/>
      <c r="N278" s="219"/>
      <c r="O278" s="219"/>
      <c r="P278" s="219"/>
      <c r="Q278" s="219">
        <v>20.65</v>
      </c>
      <c r="R278" s="187">
        <v>0</v>
      </c>
      <c r="S278" s="195">
        <f t="shared" si="4"/>
        <v>0</v>
      </c>
    </row>
    <row r="279" spans="1:19" x14ac:dyDescent="0.3">
      <c r="A279" s="204" t="s">
        <v>8</v>
      </c>
      <c r="B279" s="204" t="s">
        <v>18</v>
      </c>
      <c r="C279" s="204" t="s">
        <v>20</v>
      </c>
      <c r="D279" s="204" t="s">
        <v>38</v>
      </c>
      <c r="E279" s="219"/>
      <c r="F279" s="219"/>
      <c r="G279" s="219"/>
      <c r="H279" s="219"/>
      <c r="I279" s="219"/>
      <c r="J279" s="219">
        <v>37</v>
      </c>
      <c r="K279" s="219"/>
      <c r="L279" s="219"/>
      <c r="M279" s="219"/>
      <c r="N279" s="219"/>
      <c r="O279" s="219"/>
      <c r="P279" s="219"/>
      <c r="Q279" s="219">
        <v>37</v>
      </c>
      <c r="R279" s="187">
        <v>0</v>
      </c>
      <c r="S279" s="195">
        <f t="shared" si="4"/>
        <v>0</v>
      </c>
    </row>
    <row r="280" spans="1:19" x14ac:dyDescent="0.3">
      <c r="A280" s="204" t="s">
        <v>8</v>
      </c>
      <c r="B280" s="204" t="s">
        <v>18</v>
      </c>
      <c r="C280" s="204" t="s">
        <v>9</v>
      </c>
      <c r="D280" s="204" t="s">
        <v>38</v>
      </c>
      <c r="E280" s="219"/>
      <c r="F280" s="219"/>
      <c r="G280" s="219"/>
      <c r="H280" s="219">
        <v>74.63</v>
      </c>
      <c r="I280" s="219">
        <v>38.72</v>
      </c>
      <c r="J280" s="219">
        <v>219.35</v>
      </c>
      <c r="K280" s="219"/>
      <c r="L280" s="219"/>
      <c r="M280" s="219"/>
      <c r="N280" s="219"/>
      <c r="O280" s="219"/>
      <c r="P280" s="219"/>
      <c r="Q280" s="219">
        <v>332.7</v>
      </c>
      <c r="R280" s="187">
        <v>0</v>
      </c>
      <c r="S280" s="195">
        <f t="shared" si="4"/>
        <v>0</v>
      </c>
    </row>
    <row r="281" spans="1:19" x14ac:dyDescent="0.3">
      <c r="A281" s="204" t="s">
        <v>8</v>
      </c>
      <c r="B281" s="204" t="s">
        <v>18</v>
      </c>
      <c r="C281" s="204" t="s">
        <v>23</v>
      </c>
      <c r="D281" s="204" t="s">
        <v>38</v>
      </c>
      <c r="E281" s="219"/>
      <c r="F281" s="219"/>
      <c r="G281" s="219"/>
      <c r="H281" s="219"/>
      <c r="I281" s="219">
        <v>59.929999999999993</v>
      </c>
      <c r="J281" s="219"/>
      <c r="K281" s="219"/>
      <c r="L281" s="219"/>
      <c r="M281" s="219"/>
      <c r="N281" s="219"/>
      <c r="O281" s="219"/>
      <c r="P281" s="219"/>
      <c r="Q281" s="219">
        <v>59.929999999999993</v>
      </c>
      <c r="R281" s="187">
        <v>0</v>
      </c>
      <c r="S281" s="195">
        <f t="shared" si="4"/>
        <v>0</v>
      </c>
    </row>
    <row r="282" spans="1:19" x14ac:dyDescent="0.3">
      <c r="A282" s="204" t="s">
        <v>8</v>
      </c>
      <c r="B282" s="204" t="s">
        <v>1</v>
      </c>
      <c r="C282" s="204" t="s">
        <v>41</v>
      </c>
      <c r="D282" s="204" t="s">
        <v>11</v>
      </c>
      <c r="E282" s="219"/>
      <c r="F282" s="219"/>
      <c r="G282" s="219"/>
      <c r="H282" s="219"/>
      <c r="I282" s="219">
        <v>56.4</v>
      </c>
      <c r="J282" s="219">
        <v>91.6</v>
      </c>
      <c r="K282" s="219"/>
      <c r="L282" s="219"/>
      <c r="M282" s="219"/>
      <c r="N282" s="219"/>
      <c r="O282" s="219"/>
      <c r="P282" s="219"/>
      <c r="Q282" s="219">
        <v>148</v>
      </c>
      <c r="R282" s="187">
        <v>0</v>
      </c>
      <c r="S282" s="195">
        <f t="shared" si="4"/>
        <v>0</v>
      </c>
    </row>
    <row r="283" spans="1:19" x14ac:dyDescent="0.3">
      <c r="A283" s="204" t="s">
        <v>8</v>
      </c>
      <c r="B283" s="204" t="s">
        <v>1</v>
      </c>
      <c r="C283" s="204" t="s">
        <v>9</v>
      </c>
      <c r="D283" s="204" t="s">
        <v>11</v>
      </c>
      <c r="E283" s="219"/>
      <c r="F283" s="219"/>
      <c r="G283" s="219"/>
      <c r="H283" s="219">
        <v>56.94</v>
      </c>
      <c r="I283" s="219"/>
      <c r="J283" s="219"/>
      <c r="K283" s="219"/>
      <c r="L283" s="219"/>
      <c r="M283" s="219"/>
      <c r="N283" s="219"/>
      <c r="O283" s="219"/>
      <c r="P283" s="219"/>
      <c r="Q283" s="219">
        <v>56.94</v>
      </c>
      <c r="R283" s="187">
        <v>0</v>
      </c>
      <c r="S283" s="195">
        <f t="shared" si="4"/>
        <v>0</v>
      </c>
    </row>
    <row r="284" spans="1:19" x14ac:dyDescent="0.3">
      <c r="A284" s="204" t="s">
        <v>8</v>
      </c>
      <c r="B284" s="204" t="s">
        <v>4</v>
      </c>
      <c r="C284" s="204" t="s">
        <v>15</v>
      </c>
      <c r="D284" s="204" t="s">
        <v>6</v>
      </c>
      <c r="E284" s="219"/>
      <c r="F284" s="219"/>
      <c r="G284" s="219">
        <v>14.28</v>
      </c>
      <c r="H284" s="219">
        <v>36.4</v>
      </c>
      <c r="I284" s="219">
        <v>36.4</v>
      </c>
      <c r="J284" s="219">
        <v>36.4</v>
      </c>
      <c r="K284" s="219"/>
      <c r="L284" s="219"/>
      <c r="M284" s="219"/>
      <c r="N284" s="219"/>
      <c r="O284" s="219"/>
      <c r="P284" s="219"/>
      <c r="Q284" s="219">
        <v>123.47999999999999</v>
      </c>
      <c r="R284" s="187">
        <v>0</v>
      </c>
      <c r="S284" s="195">
        <f t="shared" si="4"/>
        <v>0</v>
      </c>
    </row>
    <row r="285" spans="1:19" x14ac:dyDescent="0.3">
      <c r="A285" s="204" t="s">
        <v>8</v>
      </c>
      <c r="B285" s="204" t="s">
        <v>21</v>
      </c>
      <c r="C285" s="204" t="s">
        <v>15</v>
      </c>
      <c r="D285" s="204" t="s">
        <v>13</v>
      </c>
      <c r="E285" s="219"/>
      <c r="F285" s="219"/>
      <c r="G285" s="219">
        <v>25.23</v>
      </c>
      <c r="H285" s="219"/>
      <c r="I285" s="219"/>
      <c r="J285" s="219"/>
      <c r="K285" s="219"/>
      <c r="L285" s="219"/>
      <c r="M285" s="219"/>
      <c r="N285" s="219"/>
      <c r="O285" s="219"/>
      <c r="P285" s="219"/>
      <c r="Q285" s="219">
        <v>25.23</v>
      </c>
      <c r="R285" s="187">
        <v>0</v>
      </c>
      <c r="S285" s="195">
        <f t="shared" si="4"/>
        <v>0</v>
      </c>
    </row>
    <row r="286" spans="1:19" x14ac:dyDescent="0.3">
      <c r="A286" s="204" t="s">
        <v>8</v>
      </c>
      <c r="B286" s="204" t="s">
        <v>26</v>
      </c>
      <c r="C286" s="204" t="s">
        <v>9</v>
      </c>
      <c r="D286" s="204" t="s">
        <v>11</v>
      </c>
      <c r="E286" s="219"/>
      <c r="F286" s="219"/>
      <c r="G286" s="219"/>
      <c r="H286" s="219"/>
      <c r="I286" s="219"/>
      <c r="J286" s="219">
        <v>13.11</v>
      </c>
      <c r="K286" s="219"/>
      <c r="L286" s="219"/>
      <c r="M286" s="219"/>
      <c r="N286" s="219"/>
      <c r="O286" s="219"/>
      <c r="P286" s="219"/>
      <c r="Q286" s="219">
        <v>13.11</v>
      </c>
      <c r="R286" s="187">
        <v>0</v>
      </c>
      <c r="S286" s="195">
        <f t="shared" si="4"/>
        <v>0</v>
      </c>
    </row>
    <row r="287" spans="1:19" x14ac:dyDescent="0.3">
      <c r="A287" s="204" t="s">
        <v>8</v>
      </c>
      <c r="B287" s="204" t="s">
        <v>26</v>
      </c>
      <c r="C287" s="204" t="s">
        <v>23</v>
      </c>
      <c r="D287" s="204" t="s">
        <v>11</v>
      </c>
      <c r="E287" s="219"/>
      <c r="F287" s="219"/>
      <c r="G287" s="219"/>
      <c r="H287" s="219">
        <v>243</v>
      </c>
      <c r="I287" s="219">
        <v>256</v>
      </c>
      <c r="J287" s="219"/>
      <c r="K287" s="219"/>
      <c r="L287" s="219"/>
      <c r="M287" s="219"/>
      <c r="N287" s="219"/>
      <c r="O287" s="219"/>
      <c r="P287" s="219"/>
      <c r="Q287" s="219">
        <v>499</v>
      </c>
      <c r="R287" s="187">
        <v>0</v>
      </c>
      <c r="S287" s="195">
        <f t="shared" si="4"/>
        <v>0</v>
      </c>
    </row>
    <row r="288" spans="1:19" x14ac:dyDescent="0.3">
      <c r="A288" s="204" t="s">
        <v>8</v>
      </c>
      <c r="B288" s="204" t="s">
        <v>19</v>
      </c>
      <c r="C288" s="204" t="s">
        <v>9</v>
      </c>
      <c r="D288" s="204" t="s">
        <v>11</v>
      </c>
      <c r="E288" s="219"/>
      <c r="F288" s="219"/>
      <c r="G288" s="219"/>
      <c r="H288" s="219"/>
      <c r="I288" s="219"/>
      <c r="J288" s="219">
        <v>13.4</v>
      </c>
      <c r="K288" s="219"/>
      <c r="L288" s="219"/>
      <c r="M288" s="219"/>
      <c r="N288" s="219"/>
      <c r="O288" s="219"/>
      <c r="P288" s="219"/>
      <c r="Q288" s="219">
        <v>13.4</v>
      </c>
      <c r="R288" s="187">
        <v>0</v>
      </c>
      <c r="S288" s="195">
        <f t="shared" si="4"/>
        <v>0</v>
      </c>
    </row>
    <row r="289" spans="1:19" x14ac:dyDescent="0.3">
      <c r="A289" s="204" t="s">
        <v>8</v>
      </c>
      <c r="B289" s="204" t="s">
        <v>25</v>
      </c>
      <c r="C289" s="204" t="s">
        <v>20</v>
      </c>
      <c r="D289" s="204" t="s">
        <v>11</v>
      </c>
      <c r="E289" s="219"/>
      <c r="F289" s="219"/>
      <c r="G289" s="219"/>
      <c r="H289" s="219"/>
      <c r="I289" s="219"/>
      <c r="J289" s="219">
        <v>12.89</v>
      </c>
      <c r="K289" s="219"/>
      <c r="L289" s="219"/>
      <c r="M289" s="219"/>
      <c r="N289" s="219"/>
      <c r="O289" s="219"/>
      <c r="P289" s="219"/>
      <c r="Q289" s="219">
        <v>12.89</v>
      </c>
      <c r="R289" s="187">
        <v>0</v>
      </c>
      <c r="S289" s="195">
        <f t="shared" si="4"/>
        <v>0</v>
      </c>
    </row>
    <row r="290" spans="1:19" x14ac:dyDescent="0.3">
      <c r="A290" s="204" t="s">
        <v>8</v>
      </c>
      <c r="B290" s="204" t="s">
        <v>25</v>
      </c>
      <c r="C290" s="204" t="s">
        <v>9</v>
      </c>
      <c r="D290" s="204" t="s">
        <v>11</v>
      </c>
      <c r="E290" s="219"/>
      <c r="F290" s="219"/>
      <c r="G290" s="219"/>
      <c r="H290" s="219"/>
      <c r="I290" s="219"/>
      <c r="J290" s="219">
        <v>38</v>
      </c>
      <c r="K290" s="219"/>
      <c r="L290" s="219"/>
      <c r="M290" s="219"/>
      <c r="N290" s="219"/>
      <c r="O290" s="219"/>
      <c r="P290" s="219"/>
      <c r="Q290" s="219">
        <v>38</v>
      </c>
      <c r="R290" s="187">
        <v>0</v>
      </c>
      <c r="S290" s="195">
        <f t="shared" si="4"/>
        <v>0</v>
      </c>
    </row>
    <row r="291" spans="1:19" x14ac:dyDescent="0.3">
      <c r="A291" s="204" t="s">
        <v>8</v>
      </c>
      <c r="B291" s="204" t="s">
        <v>24</v>
      </c>
      <c r="C291" s="204" t="s">
        <v>20</v>
      </c>
      <c r="D291" s="204" t="s">
        <v>11</v>
      </c>
      <c r="E291" s="219"/>
      <c r="F291" s="219"/>
      <c r="G291" s="219"/>
      <c r="H291" s="219"/>
      <c r="I291" s="219"/>
      <c r="J291" s="219">
        <v>8.0399999999999991</v>
      </c>
      <c r="K291" s="219"/>
      <c r="L291" s="219"/>
      <c r="M291" s="219"/>
      <c r="N291" s="219"/>
      <c r="O291" s="219"/>
      <c r="P291" s="219"/>
      <c r="Q291" s="219">
        <v>8.0399999999999991</v>
      </c>
      <c r="R291" s="187">
        <v>0</v>
      </c>
      <c r="S291" s="195">
        <f t="shared" si="4"/>
        <v>0</v>
      </c>
    </row>
    <row r="292" spans="1:19" x14ac:dyDescent="0.3">
      <c r="A292" s="206" t="s">
        <v>130</v>
      </c>
      <c r="B292" s="206"/>
      <c r="C292" s="206"/>
      <c r="D292" s="206"/>
      <c r="E292" s="220"/>
      <c r="F292" s="220"/>
      <c r="G292" s="220">
        <v>39.51</v>
      </c>
      <c r="H292" s="220">
        <v>431.62</v>
      </c>
      <c r="I292" s="220">
        <v>447.45</v>
      </c>
      <c r="J292" s="220">
        <v>469.79</v>
      </c>
      <c r="K292" s="220"/>
      <c r="L292" s="220"/>
      <c r="M292" s="220"/>
      <c r="N292" s="220"/>
      <c r="O292" s="220"/>
      <c r="P292" s="220"/>
      <c r="Q292" s="220">
        <v>1388.3700000000001</v>
      </c>
      <c r="R292" s="188"/>
      <c r="S292" s="197"/>
    </row>
    <row r="293" spans="1:19" x14ac:dyDescent="0.3">
      <c r="A293" s="204" t="s">
        <v>34</v>
      </c>
      <c r="B293" s="204" t="s">
        <v>18</v>
      </c>
      <c r="C293" s="204" t="s">
        <v>9</v>
      </c>
      <c r="D293" s="204" t="s">
        <v>38</v>
      </c>
      <c r="E293" s="219"/>
      <c r="F293" s="219"/>
      <c r="G293" s="219"/>
      <c r="H293" s="219"/>
      <c r="I293" s="219">
        <v>29.32</v>
      </c>
      <c r="J293" s="219"/>
      <c r="K293" s="219"/>
      <c r="L293" s="219"/>
      <c r="M293" s="219"/>
      <c r="N293" s="219"/>
      <c r="O293" s="219"/>
      <c r="P293" s="219"/>
      <c r="Q293" s="219">
        <v>29.32</v>
      </c>
      <c r="R293" s="187">
        <v>0</v>
      </c>
      <c r="S293" s="195">
        <f t="shared" ref="S293:S298" si="5">SUM(Q293*R293)</f>
        <v>0</v>
      </c>
    </row>
    <row r="294" spans="1:19" x14ac:dyDescent="0.3">
      <c r="A294" s="204" t="s">
        <v>34</v>
      </c>
      <c r="B294" s="204" t="s">
        <v>1</v>
      </c>
      <c r="C294" s="204" t="s">
        <v>2</v>
      </c>
      <c r="D294" s="204" t="s">
        <v>11</v>
      </c>
      <c r="E294" s="219"/>
      <c r="F294" s="219"/>
      <c r="G294" s="219"/>
      <c r="H294" s="219">
        <v>32.86</v>
      </c>
      <c r="I294" s="219"/>
      <c r="J294" s="219"/>
      <c r="K294" s="219"/>
      <c r="L294" s="219"/>
      <c r="M294" s="219"/>
      <c r="N294" s="219"/>
      <c r="O294" s="219"/>
      <c r="P294" s="219"/>
      <c r="Q294" s="219">
        <v>32.86</v>
      </c>
      <c r="R294" s="187">
        <v>0</v>
      </c>
      <c r="S294" s="195">
        <f t="shared" si="5"/>
        <v>0</v>
      </c>
    </row>
    <row r="295" spans="1:19" x14ac:dyDescent="0.3">
      <c r="A295" s="204" t="s">
        <v>34</v>
      </c>
      <c r="B295" s="204" t="s">
        <v>16</v>
      </c>
      <c r="C295" s="204" t="s">
        <v>41</v>
      </c>
      <c r="D295" s="204" t="s">
        <v>11</v>
      </c>
      <c r="E295" s="219"/>
      <c r="F295" s="219"/>
      <c r="G295" s="219"/>
      <c r="H295" s="219">
        <v>154.76000000000002</v>
      </c>
      <c r="I295" s="219"/>
      <c r="J295" s="219"/>
      <c r="K295" s="219"/>
      <c r="L295" s="219"/>
      <c r="M295" s="219"/>
      <c r="N295" s="219"/>
      <c r="O295" s="219"/>
      <c r="P295" s="219"/>
      <c r="Q295" s="219">
        <v>154.76000000000002</v>
      </c>
      <c r="R295" s="187">
        <v>0</v>
      </c>
      <c r="S295" s="195">
        <f t="shared" si="5"/>
        <v>0</v>
      </c>
    </row>
    <row r="296" spans="1:19" x14ac:dyDescent="0.3">
      <c r="A296" s="204" t="s">
        <v>34</v>
      </c>
      <c r="B296" s="204" t="s">
        <v>16</v>
      </c>
      <c r="C296" s="204" t="s">
        <v>20</v>
      </c>
      <c r="D296" s="204" t="s">
        <v>11</v>
      </c>
      <c r="E296" s="219"/>
      <c r="F296" s="219"/>
      <c r="G296" s="219"/>
      <c r="H296" s="219">
        <v>23.72</v>
      </c>
      <c r="I296" s="219"/>
      <c r="J296" s="219"/>
      <c r="K296" s="219"/>
      <c r="L296" s="219"/>
      <c r="M296" s="219"/>
      <c r="N296" s="219"/>
      <c r="O296" s="219"/>
      <c r="P296" s="219"/>
      <c r="Q296" s="219">
        <v>23.72</v>
      </c>
      <c r="R296" s="187">
        <v>0</v>
      </c>
      <c r="S296" s="195">
        <f t="shared" si="5"/>
        <v>0</v>
      </c>
    </row>
    <row r="297" spans="1:19" x14ac:dyDescent="0.3">
      <c r="A297" s="204" t="s">
        <v>34</v>
      </c>
      <c r="B297" s="204" t="s">
        <v>16</v>
      </c>
      <c r="C297" s="204" t="s">
        <v>9</v>
      </c>
      <c r="D297" s="204" t="s">
        <v>11</v>
      </c>
      <c r="E297" s="219"/>
      <c r="F297" s="219"/>
      <c r="G297" s="219"/>
      <c r="H297" s="219">
        <v>24.26</v>
      </c>
      <c r="I297" s="219"/>
      <c r="J297" s="219"/>
      <c r="K297" s="219"/>
      <c r="L297" s="219"/>
      <c r="M297" s="219"/>
      <c r="N297" s="219"/>
      <c r="O297" s="219"/>
      <c r="P297" s="219"/>
      <c r="Q297" s="219">
        <v>24.26</v>
      </c>
      <c r="R297" s="187">
        <v>0</v>
      </c>
      <c r="S297" s="195">
        <f t="shared" si="5"/>
        <v>0</v>
      </c>
    </row>
    <row r="298" spans="1:19" x14ac:dyDescent="0.3">
      <c r="A298" s="204" t="s">
        <v>34</v>
      </c>
      <c r="B298" s="204" t="s">
        <v>16</v>
      </c>
      <c r="C298" s="204" t="s">
        <v>23</v>
      </c>
      <c r="D298" s="204" t="s">
        <v>11</v>
      </c>
      <c r="E298" s="219"/>
      <c r="F298" s="219"/>
      <c r="G298" s="219"/>
      <c r="H298" s="219">
        <v>24.45</v>
      </c>
      <c r="I298" s="219"/>
      <c r="J298" s="219"/>
      <c r="K298" s="219"/>
      <c r="L298" s="219"/>
      <c r="M298" s="219"/>
      <c r="N298" s="219"/>
      <c r="O298" s="219"/>
      <c r="P298" s="219"/>
      <c r="Q298" s="219">
        <v>24.45</v>
      </c>
      <c r="R298" s="187">
        <v>0</v>
      </c>
      <c r="S298" s="195">
        <f t="shared" si="5"/>
        <v>0</v>
      </c>
    </row>
    <row r="299" spans="1:19" x14ac:dyDescent="0.3">
      <c r="A299" s="206" t="s">
        <v>132</v>
      </c>
      <c r="B299" s="206"/>
      <c r="C299" s="206"/>
      <c r="D299" s="206"/>
      <c r="E299" s="220"/>
      <c r="F299" s="220"/>
      <c r="G299" s="220"/>
      <c r="H299" s="220">
        <v>260.05</v>
      </c>
      <c r="I299" s="220">
        <v>29.32</v>
      </c>
      <c r="J299" s="220"/>
      <c r="K299" s="220"/>
      <c r="L299" s="220"/>
      <c r="M299" s="220"/>
      <c r="N299" s="220"/>
      <c r="O299" s="220"/>
      <c r="P299" s="220"/>
      <c r="Q299" s="220">
        <v>289.37</v>
      </c>
      <c r="R299" s="188"/>
      <c r="S299" s="197"/>
    </row>
    <row r="300" spans="1:19" x14ac:dyDescent="0.3">
      <c r="A300" s="204" t="s">
        <v>37</v>
      </c>
      <c r="B300" s="204"/>
      <c r="C300" s="204"/>
      <c r="D300" s="204"/>
      <c r="E300" s="219">
        <v>6.4</v>
      </c>
      <c r="F300" s="219">
        <v>151.35</v>
      </c>
      <c r="G300" s="219">
        <v>1656.21</v>
      </c>
      <c r="H300" s="219">
        <v>6614.2999999999975</v>
      </c>
      <c r="I300" s="219">
        <v>4063.4100000000008</v>
      </c>
      <c r="J300" s="219">
        <v>3547.3850000000002</v>
      </c>
      <c r="K300" s="219">
        <v>2346.1099999999992</v>
      </c>
      <c r="L300" s="219">
        <v>1874.8000000000002</v>
      </c>
      <c r="M300" s="219">
        <v>1828.0599999999997</v>
      </c>
      <c r="N300" s="219">
        <v>1678.1500000000003</v>
      </c>
      <c r="O300" s="219">
        <v>1750.43</v>
      </c>
      <c r="P300" s="219">
        <v>1805.25</v>
      </c>
      <c r="Q300" s="219">
        <v>27321.855000000014</v>
      </c>
      <c r="R300" s="221"/>
      <c r="S300" s="222">
        <f>SUM(S4:S298)</f>
        <v>0</v>
      </c>
    </row>
    <row r="301" spans="1:19" ht="14.4" thickBot="1" x14ac:dyDescent="0.35"/>
    <row r="302" spans="1:19" x14ac:dyDescent="0.3">
      <c r="B302" s="282" t="s">
        <v>386</v>
      </c>
      <c r="C302" s="283"/>
      <c r="D302" s="283"/>
      <c r="E302" s="284"/>
      <c r="G302" s="291" t="s">
        <v>387</v>
      </c>
      <c r="H302" s="283"/>
      <c r="I302" s="283"/>
      <c r="J302" s="283"/>
      <c r="K302" s="284"/>
    </row>
    <row r="303" spans="1:19" x14ac:dyDescent="0.3">
      <c r="B303" s="285"/>
      <c r="C303" s="286"/>
      <c r="D303" s="286"/>
      <c r="E303" s="287"/>
      <c r="G303" s="285"/>
      <c r="H303" s="286"/>
      <c r="I303" s="286"/>
      <c r="J303" s="286"/>
      <c r="K303" s="287"/>
    </row>
    <row r="304" spans="1:19" x14ac:dyDescent="0.3">
      <c r="B304" s="285"/>
      <c r="C304" s="286"/>
      <c r="D304" s="286"/>
      <c r="E304" s="287"/>
      <c r="G304" s="285"/>
      <c r="H304" s="286"/>
      <c r="I304" s="286"/>
      <c r="J304" s="286"/>
      <c r="K304" s="287"/>
    </row>
    <row r="305" spans="2:11" x14ac:dyDescent="0.3">
      <c r="B305" s="285"/>
      <c r="C305" s="286"/>
      <c r="D305" s="286"/>
      <c r="E305" s="287"/>
      <c r="G305" s="285"/>
      <c r="H305" s="286"/>
      <c r="I305" s="286"/>
      <c r="J305" s="286"/>
      <c r="K305" s="287"/>
    </row>
    <row r="306" spans="2:11" ht="14.4" thickBot="1" x14ac:dyDescent="0.35">
      <c r="B306" s="288"/>
      <c r="C306" s="289"/>
      <c r="D306" s="289"/>
      <c r="E306" s="290"/>
      <c r="G306" s="288"/>
      <c r="H306" s="289"/>
      <c r="I306" s="289"/>
      <c r="J306" s="289"/>
      <c r="K306" s="290"/>
    </row>
  </sheetData>
  <sheetProtection password="CA14" sheet="1" objects="1" scenarios="1"/>
  <mergeCells count="4">
    <mergeCell ref="E1:Q1"/>
    <mergeCell ref="R1:S1"/>
    <mergeCell ref="B302:E306"/>
    <mergeCell ref="G302:K306"/>
  </mergeCells>
  <pageMargins left="0.7" right="0.7" top="0.75" bottom="0.75" header="0.3" footer="0.3"/>
  <pageSetup paperSize="9" orientation="landscape" r:id="rId2"/>
  <headerFooter>
    <oddHeader>&amp;LONERA&amp;C&amp;"-,Gras"BPU CHATILLON - Données surfaces nettoyage par nature de sols et fréquence</oddHeader>
    <oddFooter>&amp;LNettoyage des locaux IDF_AO2025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CD89E-7086-41AF-8D07-1A71FB26FE70}">
  <sheetPr>
    <tabColor theme="5" tint="-0.249977111117893"/>
  </sheetPr>
  <dimension ref="A1:L127"/>
  <sheetViews>
    <sheetView zoomScaleNormal="100" workbookViewId="0">
      <selection sqref="A1:J121"/>
    </sheetView>
  </sheetViews>
  <sheetFormatPr baseColWidth="10" defaultRowHeight="13.8" x14ac:dyDescent="0.3"/>
  <cols>
    <col min="1" max="1" width="11" style="191" customWidth="1"/>
    <col min="2" max="2" width="11.21875" style="191" customWidth="1"/>
    <col min="3" max="3" width="12.88671875" style="191" customWidth="1"/>
    <col min="4" max="4" width="11.5546875" style="191" customWidth="1"/>
    <col min="5" max="9" width="8" style="191" customWidth="1"/>
    <col min="10" max="10" width="11.21875" style="191" bestFit="1" customWidth="1"/>
    <col min="11" max="11" width="14.44140625" style="191" bestFit="1" customWidth="1"/>
    <col min="12" max="12" width="15.88671875" style="191" bestFit="1" customWidth="1"/>
    <col min="13" max="13" width="5" style="191" bestFit="1" customWidth="1"/>
    <col min="14" max="14" width="4" style="191" bestFit="1" customWidth="1"/>
    <col min="15" max="16" width="5" style="191" bestFit="1" customWidth="1"/>
    <col min="17" max="17" width="4" style="191" bestFit="1" customWidth="1"/>
    <col min="18" max="22" width="5" style="191" bestFit="1" customWidth="1"/>
    <col min="23" max="23" width="2" style="191" bestFit="1" customWidth="1"/>
    <col min="24" max="25" width="5" style="191" bestFit="1" customWidth="1"/>
    <col min="26" max="26" width="4" style="191" bestFit="1" customWidth="1"/>
    <col min="27" max="38" width="5" style="191" bestFit="1" customWidth="1"/>
    <col min="39" max="39" width="6" style="191" bestFit="1" customWidth="1"/>
    <col min="40" max="40" width="5" style="191" bestFit="1" customWidth="1"/>
    <col min="41" max="43" width="6" style="191" bestFit="1" customWidth="1"/>
    <col min="44" max="45" width="5" style="191" bestFit="1" customWidth="1"/>
    <col min="46" max="48" width="6" style="191" bestFit="1" customWidth="1"/>
    <col min="49" max="49" width="5" style="191" bestFit="1" customWidth="1"/>
    <col min="50" max="63" width="6" style="191" bestFit="1" customWidth="1"/>
    <col min="64" max="64" width="3" style="191" bestFit="1" customWidth="1"/>
    <col min="65" max="66" width="6" style="191" bestFit="1" customWidth="1"/>
    <col min="67" max="69" width="5" style="191" bestFit="1" customWidth="1"/>
    <col min="70" max="70" width="3" style="191" bestFit="1" customWidth="1"/>
    <col min="71" max="71" width="5" style="191" bestFit="1" customWidth="1"/>
    <col min="72" max="74" width="6" style="191" bestFit="1" customWidth="1"/>
    <col min="75" max="75" width="5" style="191" bestFit="1" customWidth="1"/>
    <col min="76" max="79" width="6" style="191" bestFit="1" customWidth="1"/>
    <col min="80" max="80" width="5" style="191" bestFit="1" customWidth="1"/>
    <col min="81" max="82" width="6" style="191" bestFit="1" customWidth="1"/>
    <col min="83" max="83" width="5" style="191" bestFit="1" customWidth="1"/>
    <col min="84" max="89" width="6" style="191" bestFit="1" customWidth="1"/>
    <col min="90" max="90" width="3" style="191" bestFit="1" customWidth="1"/>
    <col min="91" max="116" width="6" style="191" bestFit="1" customWidth="1"/>
    <col min="117" max="117" width="5" style="191" bestFit="1" customWidth="1"/>
    <col min="118" max="123" width="6" style="191" bestFit="1" customWidth="1"/>
    <col min="124" max="124" width="5" style="191" bestFit="1" customWidth="1"/>
    <col min="125" max="127" width="6" style="191" bestFit="1" customWidth="1"/>
    <col min="128" max="128" width="5" style="191" bestFit="1" customWidth="1"/>
    <col min="129" max="129" width="6" style="191" bestFit="1" customWidth="1"/>
    <col min="130" max="130" width="3" style="191" bestFit="1" customWidth="1"/>
    <col min="131" max="138" width="6" style="191" bestFit="1" customWidth="1"/>
    <col min="139" max="139" width="5" style="191" bestFit="1" customWidth="1"/>
    <col min="140" max="142" width="6" style="191" bestFit="1" customWidth="1"/>
    <col min="143" max="143" width="5" style="191" bestFit="1" customWidth="1"/>
    <col min="144" max="144" width="6" style="191" bestFit="1" customWidth="1"/>
    <col min="145" max="145" width="5" style="191" bestFit="1" customWidth="1"/>
    <col min="146" max="149" width="6" style="191" bestFit="1" customWidth="1"/>
    <col min="150" max="150" width="5" style="191" bestFit="1" customWidth="1"/>
    <col min="151" max="154" width="6" style="191" bestFit="1" customWidth="1"/>
    <col min="155" max="156" width="5" style="191" bestFit="1" customWidth="1"/>
    <col min="157" max="160" width="6" style="191" bestFit="1" customWidth="1"/>
    <col min="161" max="161" width="3" style="191" bestFit="1" customWidth="1"/>
    <col min="162" max="163" width="5" style="191" bestFit="1" customWidth="1"/>
    <col min="164" max="168" width="6" style="191" bestFit="1" customWidth="1"/>
    <col min="169" max="169" width="5" style="191" bestFit="1" customWidth="1"/>
    <col min="170" max="170" width="6" style="191" bestFit="1" customWidth="1"/>
    <col min="171" max="173" width="7" style="191" bestFit="1" customWidth="1"/>
    <col min="174" max="174" width="12.5546875" style="191" bestFit="1" customWidth="1"/>
    <col min="175" max="16384" width="11.5546875" style="191"/>
  </cols>
  <sheetData>
    <row r="1" spans="1:12" ht="14.25" customHeight="1" x14ac:dyDescent="0.3">
      <c r="A1" s="226"/>
      <c r="B1" s="227"/>
      <c r="C1" s="227"/>
      <c r="D1" s="227"/>
      <c r="E1" s="278" t="s">
        <v>85</v>
      </c>
      <c r="F1" s="279"/>
      <c r="G1" s="279"/>
      <c r="H1" s="279"/>
      <c r="I1" s="279"/>
      <c r="J1" s="280"/>
      <c r="K1" s="292" t="s">
        <v>40</v>
      </c>
      <c r="L1" s="281"/>
    </row>
    <row r="2" spans="1:12" hidden="1" x14ac:dyDescent="0.3">
      <c r="A2" s="228" t="s">
        <v>36</v>
      </c>
      <c r="B2" s="229"/>
      <c r="C2" s="229"/>
      <c r="D2" s="229"/>
      <c r="E2" s="229" t="s">
        <v>87</v>
      </c>
      <c r="F2" s="229"/>
      <c r="G2" s="229"/>
      <c r="H2" s="229"/>
      <c r="I2" s="229"/>
      <c r="J2" s="230"/>
    </row>
    <row r="3" spans="1:12" ht="15" x14ac:dyDescent="0.3">
      <c r="A3" s="231" t="s">
        <v>88</v>
      </c>
      <c r="B3" s="232" t="s">
        <v>89</v>
      </c>
      <c r="C3" s="232" t="s">
        <v>90</v>
      </c>
      <c r="D3" s="232" t="s">
        <v>91</v>
      </c>
      <c r="E3" s="232">
        <v>-2</v>
      </c>
      <c r="F3" s="232">
        <v>-1</v>
      </c>
      <c r="G3" s="232">
        <v>0</v>
      </c>
      <c r="H3" s="232">
        <v>1</v>
      </c>
      <c r="I3" s="232">
        <v>2</v>
      </c>
      <c r="J3" s="233" t="s">
        <v>37</v>
      </c>
      <c r="K3" s="223" t="s">
        <v>393</v>
      </c>
      <c r="L3" s="218" t="s">
        <v>39</v>
      </c>
    </row>
    <row r="4" spans="1:12" x14ac:dyDescent="0.3">
      <c r="A4" s="204" t="s">
        <v>0</v>
      </c>
      <c r="B4" s="204" t="s">
        <v>17</v>
      </c>
      <c r="C4" s="204" t="s">
        <v>9</v>
      </c>
      <c r="D4" s="204" t="s">
        <v>6</v>
      </c>
      <c r="E4" s="219"/>
      <c r="F4" s="219"/>
      <c r="G4" s="219">
        <v>18.55</v>
      </c>
      <c r="H4" s="219"/>
      <c r="I4" s="219"/>
      <c r="J4" s="219">
        <v>18.55</v>
      </c>
      <c r="K4" s="224">
        <v>0</v>
      </c>
      <c r="L4" s="195">
        <f t="shared" ref="L4:L10" si="0">SUM(J4*K4)</f>
        <v>0</v>
      </c>
    </row>
    <row r="5" spans="1:12" x14ac:dyDescent="0.3">
      <c r="A5" s="204" t="s">
        <v>0</v>
      </c>
      <c r="B5" s="204" t="s">
        <v>4</v>
      </c>
      <c r="C5" s="204" t="s">
        <v>9</v>
      </c>
      <c r="D5" s="204" t="s">
        <v>6</v>
      </c>
      <c r="E5" s="219"/>
      <c r="F5" s="219"/>
      <c r="G5" s="219">
        <v>20.65</v>
      </c>
      <c r="H5" s="219"/>
      <c r="I5" s="219"/>
      <c r="J5" s="219">
        <v>20.65</v>
      </c>
      <c r="K5" s="224">
        <v>0</v>
      </c>
      <c r="L5" s="195">
        <f t="shared" si="0"/>
        <v>0</v>
      </c>
    </row>
    <row r="6" spans="1:12" x14ac:dyDescent="0.3">
      <c r="A6" s="204" t="s">
        <v>0</v>
      </c>
      <c r="B6" s="204" t="s">
        <v>21</v>
      </c>
      <c r="C6" s="204" t="s">
        <v>41</v>
      </c>
      <c r="D6" s="204" t="s">
        <v>11</v>
      </c>
      <c r="E6" s="219"/>
      <c r="F6" s="219"/>
      <c r="G6" s="219">
        <v>25.88</v>
      </c>
      <c r="H6" s="219"/>
      <c r="I6" s="219"/>
      <c r="J6" s="219">
        <v>25.88</v>
      </c>
      <c r="K6" s="224">
        <v>0</v>
      </c>
      <c r="L6" s="195">
        <f t="shared" si="0"/>
        <v>0</v>
      </c>
    </row>
    <row r="7" spans="1:12" x14ac:dyDescent="0.3">
      <c r="A7" s="204" t="s">
        <v>0</v>
      </c>
      <c r="B7" s="204" t="s">
        <v>21</v>
      </c>
      <c r="C7" s="204" t="s">
        <v>41</v>
      </c>
      <c r="D7" s="204" t="s">
        <v>6</v>
      </c>
      <c r="E7" s="219"/>
      <c r="F7" s="219"/>
      <c r="G7" s="219"/>
      <c r="H7" s="219">
        <v>25.07</v>
      </c>
      <c r="I7" s="219"/>
      <c r="J7" s="219">
        <v>25.07</v>
      </c>
      <c r="K7" s="224">
        <v>0</v>
      </c>
      <c r="L7" s="195">
        <f t="shared" si="0"/>
        <v>0</v>
      </c>
    </row>
    <row r="8" spans="1:12" x14ac:dyDescent="0.3">
      <c r="A8" s="204" t="s">
        <v>0</v>
      </c>
      <c r="B8" s="204" t="s">
        <v>26</v>
      </c>
      <c r="C8" s="204" t="s">
        <v>41</v>
      </c>
      <c r="D8" s="204" t="s">
        <v>6</v>
      </c>
      <c r="E8" s="219"/>
      <c r="F8" s="219"/>
      <c r="G8" s="219"/>
      <c r="H8" s="219">
        <v>19.71</v>
      </c>
      <c r="I8" s="219"/>
      <c r="J8" s="219">
        <v>19.71</v>
      </c>
      <c r="K8" s="224">
        <v>0</v>
      </c>
      <c r="L8" s="195">
        <f t="shared" si="0"/>
        <v>0</v>
      </c>
    </row>
    <row r="9" spans="1:12" x14ac:dyDescent="0.3">
      <c r="A9" s="204" t="s">
        <v>0</v>
      </c>
      <c r="B9" s="204" t="s">
        <v>25</v>
      </c>
      <c r="C9" s="204" t="s">
        <v>41</v>
      </c>
      <c r="D9" s="204" t="s">
        <v>6</v>
      </c>
      <c r="E9" s="219"/>
      <c r="F9" s="219"/>
      <c r="G9" s="219"/>
      <c r="H9" s="219">
        <v>42.33</v>
      </c>
      <c r="I9" s="219"/>
      <c r="J9" s="219">
        <v>42.33</v>
      </c>
      <c r="K9" s="224">
        <v>0</v>
      </c>
      <c r="L9" s="195">
        <f t="shared" si="0"/>
        <v>0</v>
      </c>
    </row>
    <row r="10" spans="1:12" x14ac:dyDescent="0.3">
      <c r="A10" s="204" t="s">
        <v>0</v>
      </c>
      <c r="B10" s="204" t="s">
        <v>29</v>
      </c>
      <c r="C10" s="204" t="s">
        <v>41</v>
      </c>
      <c r="D10" s="204" t="s">
        <v>6</v>
      </c>
      <c r="E10" s="219"/>
      <c r="F10" s="219"/>
      <c r="G10" s="219">
        <v>40.44</v>
      </c>
      <c r="H10" s="219"/>
      <c r="I10" s="219"/>
      <c r="J10" s="219">
        <v>40.44</v>
      </c>
      <c r="K10" s="224">
        <v>0</v>
      </c>
      <c r="L10" s="195">
        <f t="shared" si="0"/>
        <v>0</v>
      </c>
    </row>
    <row r="11" spans="1:12" x14ac:dyDescent="0.3">
      <c r="A11" s="206" t="s">
        <v>92</v>
      </c>
      <c r="B11" s="206"/>
      <c r="C11" s="206"/>
      <c r="D11" s="206"/>
      <c r="E11" s="220"/>
      <c r="F11" s="220"/>
      <c r="G11" s="220">
        <v>105.52</v>
      </c>
      <c r="H11" s="220">
        <v>87.11</v>
      </c>
      <c r="I11" s="220"/>
      <c r="J11" s="220">
        <v>192.63</v>
      </c>
      <c r="K11" s="225"/>
      <c r="L11" s="197"/>
    </row>
    <row r="12" spans="1:12" x14ac:dyDescent="0.3">
      <c r="A12" s="204" t="s">
        <v>137</v>
      </c>
      <c r="B12" s="204" t="s">
        <v>18</v>
      </c>
      <c r="C12" s="204" t="s">
        <v>41</v>
      </c>
      <c r="D12" s="204" t="s">
        <v>38</v>
      </c>
      <c r="E12" s="219"/>
      <c r="F12" s="219"/>
      <c r="G12" s="219">
        <v>73.820000000000007</v>
      </c>
      <c r="H12" s="219"/>
      <c r="I12" s="219"/>
      <c r="J12" s="219">
        <v>73.820000000000007</v>
      </c>
      <c r="K12" s="224">
        <v>0</v>
      </c>
      <c r="L12" s="195">
        <f t="shared" ref="L12:L75" si="1">SUM(J12*K12)</f>
        <v>0</v>
      </c>
    </row>
    <row r="13" spans="1:12" x14ac:dyDescent="0.3">
      <c r="A13" s="204" t="s">
        <v>137</v>
      </c>
      <c r="B13" s="204" t="s">
        <v>1</v>
      </c>
      <c r="C13" s="204" t="s">
        <v>41</v>
      </c>
      <c r="D13" s="204" t="s">
        <v>11</v>
      </c>
      <c r="E13" s="219"/>
      <c r="F13" s="219"/>
      <c r="G13" s="219">
        <v>42.5</v>
      </c>
      <c r="H13" s="219"/>
      <c r="I13" s="219"/>
      <c r="J13" s="219">
        <v>42.5</v>
      </c>
      <c r="K13" s="224">
        <v>0</v>
      </c>
      <c r="L13" s="195">
        <f t="shared" si="1"/>
        <v>0</v>
      </c>
    </row>
    <row r="14" spans="1:12" x14ac:dyDescent="0.3">
      <c r="A14" s="204" t="s">
        <v>137</v>
      </c>
      <c r="B14" s="204" t="s">
        <v>26</v>
      </c>
      <c r="C14" s="204" t="s">
        <v>20</v>
      </c>
      <c r="D14" s="204" t="s">
        <v>11</v>
      </c>
      <c r="E14" s="219"/>
      <c r="F14" s="219"/>
      <c r="G14" s="219">
        <v>27.67</v>
      </c>
      <c r="H14" s="219"/>
      <c r="I14" s="219"/>
      <c r="J14" s="219">
        <v>27.67</v>
      </c>
      <c r="K14" s="224">
        <v>0</v>
      </c>
      <c r="L14" s="195">
        <f t="shared" si="1"/>
        <v>0</v>
      </c>
    </row>
    <row r="15" spans="1:12" x14ac:dyDescent="0.3">
      <c r="A15" s="204" t="s">
        <v>137</v>
      </c>
      <c r="B15" s="204" t="s">
        <v>29</v>
      </c>
      <c r="C15" s="204" t="s">
        <v>41</v>
      </c>
      <c r="D15" s="204" t="s">
        <v>11</v>
      </c>
      <c r="E15" s="219"/>
      <c r="F15" s="219"/>
      <c r="G15" s="219">
        <v>45.5</v>
      </c>
      <c r="H15" s="219"/>
      <c r="I15" s="219"/>
      <c r="J15" s="219">
        <v>45.5</v>
      </c>
      <c r="K15" s="224">
        <v>0</v>
      </c>
      <c r="L15" s="195">
        <f t="shared" si="1"/>
        <v>0</v>
      </c>
    </row>
    <row r="16" spans="1:12" x14ac:dyDescent="0.3">
      <c r="A16" s="206" t="s">
        <v>138</v>
      </c>
      <c r="B16" s="206"/>
      <c r="C16" s="206"/>
      <c r="D16" s="206"/>
      <c r="E16" s="220"/>
      <c r="F16" s="220"/>
      <c r="G16" s="220">
        <v>189.49</v>
      </c>
      <c r="H16" s="220"/>
      <c r="I16" s="220"/>
      <c r="J16" s="220">
        <v>189.49</v>
      </c>
      <c r="K16" s="225"/>
      <c r="L16" s="197"/>
    </row>
    <row r="17" spans="1:12" x14ac:dyDescent="0.3">
      <c r="A17" s="204" t="s">
        <v>139</v>
      </c>
      <c r="B17" s="204" t="s">
        <v>27</v>
      </c>
      <c r="C17" s="204" t="s">
        <v>9</v>
      </c>
      <c r="D17" s="204" t="s">
        <v>13</v>
      </c>
      <c r="E17" s="219"/>
      <c r="F17" s="219"/>
      <c r="G17" s="219"/>
      <c r="H17" s="219">
        <v>50.07</v>
      </c>
      <c r="I17" s="219"/>
      <c r="J17" s="219">
        <v>50.07</v>
      </c>
      <c r="K17" s="224">
        <v>0</v>
      </c>
      <c r="L17" s="195">
        <f t="shared" si="1"/>
        <v>0</v>
      </c>
    </row>
    <row r="18" spans="1:12" x14ac:dyDescent="0.3">
      <c r="A18" s="204" t="s">
        <v>139</v>
      </c>
      <c r="B18" s="204" t="s">
        <v>18</v>
      </c>
      <c r="C18" s="204" t="s">
        <v>20</v>
      </c>
      <c r="D18" s="204" t="s">
        <v>38</v>
      </c>
      <c r="E18" s="219"/>
      <c r="F18" s="219"/>
      <c r="G18" s="219">
        <v>528.78999999999985</v>
      </c>
      <c r="H18" s="219">
        <v>573.95999999999992</v>
      </c>
      <c r="I18" s="219">
        <v>564.75</v>
      </c>
      <c r="J18" s="219">
        <v>1667.4999999999998</v>
      </c>
      <c r="K18" s="224">
        <v>0</v>
      </c>
      <c r="L18" s="195">
        <f t="shared" si="1"/>
        <v>0</v>
      </c>
    </row>
    <row r="19" spans="1:12" x14ac:dyDescent="0.3">
      <c r="A19" s="204" t="s">
        <v>139</v>
      </c>
      <c r="B19" s="204" t="s">
        <v>1</v>
      </c>
      <c r="C19" s="204" t="s">
        <v>20</v>
      </c>
      <c r="D19" s="204" t="s">
        <v>11</v>
      </c>
      <c r="E19" s="219"/>
      <c r="F19" s="219"/>
      <c r="G19" s="219"/>
      <c r="H19" s="219">
        <v>163.92000000000002</v>
      </c>
      <c r="I19" s="219">
        <v>163.92000000000002</v>
      </c>
      <c r="J19" s="219">
        <v>327.84000000000003</v>
      </c>
      <c r="K19" s="224">
        <v>0</v>
      </c>
      <c r="L19" s="195">
        <f t="shared" si="1"/>
        <v>0</v>
      </c>
    </row>
    <row r="20" spans="1:12" x14ac:dyDescent="0.3">
      <c r="A20" s="204" t="s">
        <v>139</v>
      </c>
      <c r="B20" s="204" t="s">
        <v>1</v>
      </c>
      <c r="C20" s="204" t="s">
        <v>20</v>
      </c>
      <c r="D20" s="204" t="s">
        <v>13</v>
      </c>
      <c r="E20" s="219"/>
      <c r="F20" s="219"/>
      <c r="G20" s="219">
        <v>163.92000000000002</v>
      </c>
      <c r="H20" s="219"/>
      <c r="I20" s="219"/>
      <c r="J20" s="219">
        <v>163.92000000000002</v>
      </c>
      <c r="K20" s="224">
        <v>0</v>
      </c>
      <c r="L20" s="195">
        <f t="shared" si="1"/>
        <v>0</v>
      </c>
    </row>
    <row r="21" spans="1:12" x14ac:dyDescent="0.3">
      <c r="A21" s="204" t="s">
        <v>139</v>
      </c>
      <c r="B21" s="204" t="s">
        <v>1</v>
      </c>
      <c r="C21" s="204" t="s">
        <v>9</v>
      </c>
      <c r="D21" s="204" t="s">
        <v>13</v>
      </c>
      <c r="E21" s="219"/>
      <c r="F21" s="219"/>
      <c r="G21" s="219">
        <v>2.3199999999999998</v>
      </c>
      <c r="H21" s="219"/>
      <c r="I21" s="219"/>
      <c r="J21" s="219">
        <v>2.3199999999999998</v>
      </c>
      <c r="K21" s="224">
        <v>0</v>
      </c>
      <c r="L21" s="195">
        <f t="shared" si="1"/>
        <v>0</v>
      </c>
    </row>
    <row r="22" spans="1:12" x14ac:dyDescent="0.3">
      <c r="A22" s="204" t="s">
        <v>139</v>
      </c>
      <c r="B22" s="204" t="s">
        <v>4</v>
      </c>
      <c r="C22" s="204" t="s">
        <v>2</v>
      </c>
      <c r="D22" s="204" t="s">
        <v>6</v>
      </c>
      <c r="E22" s="219">
        <v>4.32</v>
      </c>
      <c r="F22" s="219">
        <v>3.43</v>
      </c>
      <c r="G22" s="219"/>
      <c r="H22" s="219"/>
      <c r="I22" s="219"/>
      <c r="J22" s="219">
        <v>7.75</v>
      </c>
      <c r="K22" s="224">
        <v>0</v>
      </c>
      <c r="L22" s="195">
        <f t="shared" si="1"/>
        <v>0</v>
      </c>
    </row>
    <row r="23" spans="1:12" x14ac:dyDescent="0.3">
      <c r="A23" s="204" t="s">
        <v>139</v>
      </c>
      <c r="B23" s="204" t="s">
        <v>4</v>
      </c>
      <c r="C23" s="204" t="s">
        <v>9</v>
      </c>
      <c r="D23" s="204" t="s">
        <v>11</v>
      </c>
      <c r="E23" s="219"/>
      <c r="F23" s="219"/>
      <c r="G23" s="219">
        <v>44.03</v>
      </c>
      <c r="H23" s="219">
        <v>36</v>
      </c>
      <c r="I23" s="219">
        <v>36</v>
      </c>
      <c r="J23" s="219">
        <v>116.03</v>
      </c>
      <c r="K23" s="224">
        <v>0</v>
      </c>
      <c r="L23" s="195">
        <f t="shared" si="1"/>
        <v>0</v>
      </c>
    </row>
    <row r="24" spans="1:12" x14ac:dyDescent="0.3">
      <c r="A24" s="204" t="s">
        <v>139</v>
      </c>
      <c r="B24" s="204" t="s">
        <v>21</v>
      </c>
      <c r="C24" s="204" t="s">
        <v>15</v>
      </c>
      <c r="D24" s="204" t="s">
        <v>13</v>
      </c>
      <c r="E24" s="219"/>
      <c r="F24" s="219"/>
      <c r="G24" s="219">
        <v>73.650000000000006</v>
      </c>
      <c r="H24" s="219"/>
      <c r="I24" s="219"/>
      <c r="J24" s="219">
        <v>73.650000000000006</v>
      </c>
      <c r="K24" s="224">
        <v>0</v>
      </c>
      <c r="L24" s="195">
        <f t="shared" si="1"/>
        <v>0</v>
      </c>
    </row>
    <row r="25" spans="1:12" x14ac:dyDescent="0.3">
      <c r="A25" s="204" t="s">
        <v>139</v>
      </c>
      <c r="B25" s="204" t="s">
        <v>21</v>
      </c>
      <c r="C25" s="204" t="s">
        <v>2</v>
      </c>
      <c r="D25" s="204" t="s">
        <v>11</v>
      </c>
      <c r="E25" s="219">
        <v>16.3</v>
      </c>
      <c r="F25" s="219">
        <v>10.700000000000001</v>
      </c>
      <c r="G25" s="219"/>
      <c r="H25" s="219"/>
      <c r="I25" s="219"/>
      <c r="J25" s="219">
        <v>27</v>
      </c>
      <c r="K25" s="224">
        <v>0</v>
      </c>
      <c r="L25" s="195">
        <f t="shared" si="1"/>
        <v>0</v>
      </c>
    </row>
    <row r="26" spans="1:12" x14ac:dyDescent="0.3">
      <c r="A26" s="204" t="s">
        <v>139</v>
      </c>
      <c r="B26" s="204" t="s">
        <v>21</v>
      </c>
      <c r="C26" s="204" t="s">
        <v>9</v>
      </c>
      <c r="D26" s="204" t="s">
        <v>11</v>
      </c>
      <c r="E26" s="219"/>
      <c r="F26" s="219"/>
      <c r="G26" s="219">
        <v>10.33</v>
      </c>
      <c r="H26" s="219"/>
      <c r="I26" s="219"/>
      <c r="J26" s="219">
        <v>10.33</v>
      </c>
      <c r="K26" s="224">
        <v>0</v>
      </c>
      <c r="L26" s="195">
        <f t="shared" si="1"/>
        <v>0</v>
      </c>
    </row>
    <row r="27" spans="1:12" x14ac:dyDescent="0.3">
      <c r="A27" s="204" t="s">
        <v>139</v>
      </c>
      <c r="B27" s="204" t="s">
        <v>26</v>
      </c>
      <c r="C27" s="204" t="s">
        <v>20</v>
      </c>
      <c r="D27" s="204" t="s">
        <v>11</v>
      </c>
      <c r="E27" s="219"/>
      <c r="F27" s="219"/>
      <c r="G27" s="219"/>
      <c r="H27" s="219">
        <v>29.27</v>
      </c>
      <c r="I27" s="219"/>
      <c r="J27" s="219">
        <v>29.27</v>
      </c>
      <c r="K27" s="224">
        <v>0</v>
      </c>
      <c r="L27" s="195">
        <f t="shared" si="1"/>
        <v>0</v>
      </c>
    </row>
    <row r="28" spans="1:12" x14ac:dyDescent="0.3">
      <c r="A28" s="204" t="s">
        <v>139</v>
      </c>
      <c r="B28" s="204" t="s">
        <v>26</v>
      </c>
      <c r="C28" s="204" t="s">
        <v>23</v>
      </c>
      <c r="D28" s="204" t="s">
        <v>11</v>
      </c>
      <c r="E28" s="219"/>
      <c r="F28" s="219"/>
      <c r="G28" s="219">
        <v>31.970000000000002</v>
      </c>
      <c r="H28" s="219">
        <v>30.87</v>
      </c>
      <c r="I28" s="219"/>
      <c r="J28" s="219">
        <v>62.84</v>
      </c>
      <c r="K28" s="224">
        <v>0</v>
      </c>
      <c r="L28" s="195">
        <f t="shared" si="1"/>
        <v>0</v>
      </c>
    </row>
    <row r="29" spans="1:12" x14ac:dyDescent="0.3">
      <c r="A29" s="204" t="s">
        <v>139</v>
      </c>
      <c r="B29" s="204" t="s">
        <v>28</v>
      </c>
      <c r="C29" s="204" t="s">
        <v>9</v>
      </c>
      <c r="D29" s="204" t="s">
        <v>11</v>
      </c>
      <c r="E29" s="219"/>
      <c r="F29" s="219"/>
      <c r="G29" s="219"/>
      <c r="H29" s="219">
        <v>37.07</v>
      </c>
      <c r="I29" s="219"/>
      <c r="J29" s="219">
        <v>37.07</v>
      </c>
      <c r="K29" s="224">
        <v>0</v>
      </c>
      <c r="L29" s="195">
        <f t="shared" si="1"/>
        <v>0</v>
      </c>
    </row>
    <row r="30" spans="1:12" x14ac:dyDescent="0.3">
      <c r="A30" s="204" t="s">
        <v>139</v>
      </c>
      <c r="B30" s="204" t="s">
        <v>25</v>
      </c>
      <c r="C30" s="204" t="s">
        <v>20</v>
      </c>
      <c r="D30" s="204" t="s">
        <v>13</v>
      </c>
      <c r="E30" s="219"/>
      <c r="F30" s="219"/>
      <c r="G30" s="219">
        <v>29.63</v>
      </c>
      <c r="H30" s="219"/>
      <c r="I30" s="219">
        <v>114.28999999999999</v>
      </c>
      <c r="J30" s="219">
        <v>143.91999999999999</v>
      </c>
      <c r="K30" s="224">
        <v>0</v>
      </c>
      <c r="L30" s="195">
        <f t="shared" si="1"/>
        <v>0</v>
      </c>
    </row>
    <row r="31" spans="1:12" x14ac:dyDescent="0.3">
      <c r="A31" s="204" t="s">
        <v>139</v>
      </c>
      <c r="B31" s="204" t="s">
        <v>12</v>
      </c>
      <c r="C31" s="204" t="s">
        <v>140</v>
      </c>
      <c r="D31" s="204" t="s">
        <v>11</v>
      </c>
      <c r="E31" s="219"/>
      <c r="F31" s="219"/>
      <c r="G31" s="219">
        <v>19.850000000000001</v>
      </c>
      <c r="H31" s="219"/>
      <c r="I31" s="219"/>
      <c r="J31" s="219">
        <v>19.850000000000001</v>
      </c>
      <c r="K31" s="224">
        <v>0</v>
      </c>
      <c r="L31" s="195">
        <f t="shared" si="1"/>
        <v>0</v>
      </c>
    </row>
    <row r="32" spans="1:12" x14ac:dyDescent="0.3">
      <c r="A32" s="204" t="s">
        <v>139</v>
      </c>
      <c r="B32" s="204" t="s">
        <v>12</v>
      </c>
      <c r="C32" s="204" t="s">
        <v>140</v>
      </c>
      <c r="D32" s="204" t="s">
        <v>13</v>
      </c>
      <c r="E32" s="219"/>
      <c r="F32" s="219"/>
      <c r="G32" s="219">
        <v>7.03</v>
      </c>
      <c r="H32" s="219"/>
      <c r="I32" s="219"/>
      <c r="J32" s="219">
        <v>7.03</v>
      </c>
      <c r="K32" s="224">
        <v>0</v>
      </c>
      <c r="L32" s="195">
        <f t="shared" si="1"/>
        <v>0</v>
      </c>
    </row>
    <row r="33" spans="1:12" x14ac:dyDescent="0.3">
      <c r="A33" s="204" t="s">
        <v>139</v>
      </c>
      <c r="B33" s="204" t="s">
        <v>24</v>
      </c>
      <c r="C33" s="204" t="s">
        <v>20</v>
      </c>
      <c r="D33" s="204" t="s">
        <v>11</v>
      </c>
      <c r="E33" s="219"/>
      <c r="F33" s="219"/>
      <c r="G33" s="219">
        <v>16.79</v>
      </c>
      <c r="H33" s="219">
        <v>5.53</v>
      </c>
      <c r="I33" s="219"/>
      <c r="J33" s="219">
        <v>22.32</v>
      </c>
      <c r="K33" s="224">
        <v>0</v>
      </c>
      <c r="L33" s="195">
        <f t="shared" si="1"/>
        <v>0</v>
      </c>
    </row>
    <row r="34" spans="1:12" x14ac:dyDescent="0.3">
      <c r="A34" s="206" t="s">
        <v>141</v>
      </c>
      <c r="B34" s="206"/>
      <c r="C34" s="206"/>
      <c r="D34" s="206"/>
      <c r="E34" s="220">
        <v>20.62</v>
      </c>
      <c r="F34" s="220">
        <v>14.13</v>
      </c>
      <c r="G34" s="220">
        <v>928.30999999999983</v>
      </c>
      <c r="H34" s="220">
        <v>926.69</v>
      </c>
      <c r="I34" s="220">
        <v>878.96</v>
      </c>
      <c r="J34" s="220">
        <v>2768.7100000000009</v>
      </c>
      <c r="K34" s="225"/>
      <c r="L34" s="197"/>
    </row>
    <row r="35" spans="1:12" x14ac:dyDescent="0.3">
      <c r="A35" s="204" t="s">
        <v>142</v>
      </c>
      <c r="B35" s="204" t="s">
        <v>143</v>
      </c>
      <c r="C35" s="204" t="s">
        <v>9</v>
      </c>
      <c r="D35" s="204" t="s">
        <v>38</v>
      </c>
      <c r="E35" s="219"/>
      <c r="F35" s="219"/>
      <c r="G35" s="219">
        <v>25.1</v>
      </c>
      <c r="H35" s="219"/>
      <c r="I35" s="219"/>
      <c r="J35" s="219">
        <v>25.1</v>
      </c>
      <c r="K35" s="224">
        <v>0</v>
      </c>
      <c r="L35" s="195">
        <f t="shared" si="1"/>
        <v>0</v>
      </c>
    </row>
    <row r="36" spans="1:12" x14ac:dyDescent="0.3">
      <c r="A36" s="204" t="s">
        <v>142</v>
      </c>
      <c r="B36" s="204" t="s">
        <v>144</v>
      </c>
      <c r="C36" s="204" t="s">
        <v>9</v>
      </c>
      <c r="D36" s="204" t="s">
        <v>11</v>
      </c>
      <c r="E36" s="219"/>
      <c r="F36" s="219"/>
      <c r="G36" s="219">
        <v>14</v>
      </c>
      <c r="H36" s="219"/>
      <c r="I36" s="219"/>
      <c r="J36" s="219">
        <v>14</v>
      </c>
      <c r="K36" s="224">
        <v>0</v>
      </c>
      <c r="L36" s="195">
        <f t="shared" si="1"/>
        <v>0</v>
      </c>
    </row>
    <row r="37" spans="1:12" x14ac:dyDescent="0.3">
      <c r="A37" s="206" t="s">
        <v>145</v>
      </c>
      <c r="B37" s="206"/>
      <c r="C37" s="206"/>
      <c r="D37" s="206"/>
      <c r="E37" s="220"/>
      <c r="F37" s="220"/>
      <c r="G37" s="220">
        <v>39.1</v>
      </c>
      <c r="H37" s="220"/>
      <c r="I37" s="220"/>
      <c r="J37" s="220">
        <v>39.1</v>
      </c>
      <c r="K37" s="225"/>
      <c r="L37" s="197"/>
    </row>
    <row r="38" spans="1:12" x14ac:dyDescent="0.3">
      <c r="A38" s="204" t="s">
        <v>42</v>
      </c>
      <c r="B38" s="204" t="s">
        <v>18</v>
      </c>
      <c r="C38" s="204" t="s">
        <v>41</v>
      </c>
      <c r="D38" s="204" t="s">
        <v>38</v>
      </c>
      <c r="E38" s="219"/>
      <c r="F38" s="219"/>
      <c r="G38" s="219"/>
      <c r="H38" s="219">
        <v>155.68</v>
      </c>
      <c r="I38" s="219"/>
      <c r="J38" s="219">
        <v>155.68</v>
      </c>
      <c r="K38" s="224">
        <v>0</v>
      </c>
      <c r="L38" s="195">
        <f t="shared" si="1"/>
        <v>0</v>
      </c>
    </row>
    <row r="39" spans="1:12" x14ac:dyDescent="0.3">
      <c r="A39" s="204" t="s">
        <v>42</v>
      </c>
      <c r="B39" s="204" t="s">
        <v>18</v>
      </c>
      <c r="C39" s="204" t="s">
        <v>41</v>
      </c>
      <c r="D39" s="204" t="s">
        <v>11</v>
      </c>
      <c r="E39" s="219"/>
      <c r="F39" s="219"/>
      <c r="G39" s="219">
        <v>20.72</v>
      </c>
      <c r="H39" s="219"/>
      <c r="I39" s="219"/>
      <c r="J39" s="219">
        <v>20.72</v>
      </c>
      <c r="K39" s="224">
        <v>0</v>
      </c>
      <c r="L39" s="195">
        <f t="shared" si="1"/>
        <v>0</v>
      </c>
    </row>
    <row r="40" spans="1:12" x14ac:dyDescent="0.3">
      <c r="A40" s="204" t="s">
        <v>42</v>
      </c>
      <c r="B40" s="204" t="s">
        <v>18</v>
      </c>
      <c r="C40" s="204" t="s">
        <v>9</v>
      </c>
      <c r="D40" s="204" t="s">
        <v>38</v>
      </c>
      <c r="E40" s="219"/>
      <c r="F40" s="219"/>
      <c r="G40" s="219">
        <v>15.200000000000001</v>
      </c>
      <c r="H40" s="219"/>
      <c r="I40" s="219"/>
      <c r="J40" s="219">
        <v>15.200000000000001</v>
      </c>
      <c r="K40" s="224">
        <v>0</v>
      </c>
      <c r="L40" s="195">
        <f t="shared" si="1"/>
        <v>0</v>
      </c>
    </row>
    <row r="41" spans="1:12" x14ac:dyDescent="0.3">
      <c r="A41" s="204" t="s">
        <v>42</v>
      </c>
      <c r="B41" s="204" t="s">
        <v>18</v>
      </c>
      <c r="C41" s="204" t="s">
        <v>23</v>
      </c>
      <c r="D41" s="204" t="s">
        <v>38</v>
      </c>
      <c r="E41" s="219"/>
      <c r="F41" s="219"/>
      <c r="G41" s="219">
        <v>17.240000000000002</v>
      </c>
      <c r="H41" s="219"/>
      <c r="I41" s="219"/>
      <c r="J41" s="219">
        <v>17.240000000000002</v>
      </c>
      <c r="K41" s="224">
        <v>0</v>
      </c>
      <c r="L41" s="195">
        <f t="shared" si="1"/>
        <v>0</v>
      </c>
    </row>
    <row r="42" spans="1:12" x14ac:dyDescent="0.3">
      <c r="A42" s="204" t="s">
        <v>42</v>
      </c>
      <c r="B42" s="204" t="s">
        <v>1</v>
      </c>
      <c r="C42" s="204" t="s">
        <v>41</v>
      </c>
      <c r="D42" s="204" t="s">
        <v>11</v>
      </c>
      <c r="E42" s="219"/>
      <c r="F42" s="219"/>
      <c r="G42" s="219"/>
      <c r="H42" s="219">
        <v>10.3</v>
      </c>
      <c r="I42" s="219"/>
      <c r="J42" s="219">
        <v>10.3</v>
      </c>
      <c r="K42" s="224">
        <v>0</v>
      </c>
      <c r="L42" s="195">
        <f t="shared" si="1"/>
        <v>0</v>
      </c>
    </row>
    <row r="43" spans="1:12" x14ac:dyDescent="0.3">
      <c r="A43" s="204" t="s">
        <v>42</v>
      </c>
      <c r="B43" s="204" t="s">
        <v>1</v>
      </c>
      <c r="C43" s="204" t="s">
        <v>9</v>
      </c>
      <c r="D43" s="204" t="s">
        <v>13</v>
      </c>
      <c r="E43" s="219"/>
      <c r="F43" s="219"/>
      <c r="G43" s="219">
        <v>3.6</v>
      </c>
      <c r="H43" s="219"/>
      <c r="I43" s="219"/>
      <c r="J43" s="219">
        <v>3.6</v>
      </c>
      <c r="K43" s="224">
        <v>0</v>
      </c>
      <c r="L43" s="195">
        <f t="shared" si="1"/>
        <v>0</v>
      </c>
    </row>
    <row r="44" spans="1:12" x14ac:dyDescent="0.3">
      <c r="A44" s="204" t="s">
        <v>42</v>
      </c>
      <c r="B44" s="204" t="s">
        <v>4</v>
      </c>
      <c r="C44" s="204" t="s">
        <v>41</v>
      </c>
      <c r="D44" s="204" t="s">
        <v>11</v>
      </c>
      <c r="E44" s="219"/>
      <c r="F44" s="219"/>
      <c r="G44" s="219">
        <v>2</v>
      </c>
      <c r="H44" s="219">
        <v>2</v>
      </c>
      <c r="I44" s="219"/>
      <c r="J44" s="219">
        <v>4</v>
      </c>
      <c r="K44" s="224">
        <v>0</v>
      </c>
      <c r="L44" s="195">
        <f t="shared" si="1"/>
        <v>0</v>
      </c>
    </row>
    <row r="45" spans="1:12" x14ac:dyDescent="0.3">
      <c r="A45" s="204" t="s">
        <v>42</v>
      </c>
      <c r="B45" s="204" t="s">
        <v>21</v>
      </c>
      <c r="C45" s="204" t="s">
        <v>41</v>
      </c>
      <c r="D45" s="204" t="s">
        <v>11</v>
      </c>
      <c r="E45" s="219"/>
      <c r="F45" s="219"/>
      <c r="G45" s="219"/>
      <c r="H45" s="219">
        <v>19.190000000000001</v>
      </c>
      <c r="I45" s="219"/>
      <c r="J45" s="219">
        <v>19.190000000000001</v>
      </c>
      <c r="K45" s="224">
        <v>0</v>
      </c>
      <c r="L45" s="195">
        <f t="shared" si="1"/>
        <v>0</v>
      </c>
    </row>
    <row r="46" spans="1:12" x14ac:dyDescent="0.3">
      <c r="A46" s="204" t="s">
        <v>42</v>
      </c>
      <c r="B46" s="204" t="s">
        <v>21</v>
      </c>
      <c r="C46" s="204" t="s">
        <v>9</v>
      </c>
      <c r="D46" s="204" t="s">
        <v>13</v>
      </c>
      <c r="E46" s="219"/>
      <c r="F46" s="219"/>
      <c r="G46" s="219">
        <v>27.66</v>
      </c>
      <c r="H46" s="219"/>
      <c r="I46" s="219"/>
      <c r="J46" s="219">
        <v>27.66</v>
      </c>
      <c r="K46" s="224">
        <v>0</v>
      </c>
      <c r="L46" s="195">
        <f t="shared" si="1"/>
        <v>0</v>
      </c>
    </row>
    <row r="47" spans="1:12" x14ac:dyDescent="0.3">
      <c r="A47" s="204" t="s">
        <v>42</v>
      </c>
      <c r="B47" s="204" t="s">
        <v>25</v>
      </c>
      <c r="C47" s="204" t="s">
        <v>23</v>
      </c>
      <c r="D47" s="204" t="s">
        <v>11</v>
      </c>
      <c r="E47" s="219"/>
      <c r="F47" s="219"/>
      <c r="G47" s="219">
        <v>51.56</v>
      </c>
      <c r="H47" s="219"/>
      <c r="I47" s="219"/>
      <c r="J47" s="219">
        <v>51.56</v>
      </c>
      <c r="K47" s="224">
        <v>0</v>
      </c>
      <c r="L47" s="195">
        <f t="shared" si="1"/>
        <v>0</v>
      </c>
    </row>
    <row r="48" spans="1:12" x14ac:dyDescent="0.3">
      <c r="A48" s="204" t="s">
        <v>42</v>
      </c>
      <c r="B48" s="204" t="s">
        <v>12</v>
      </c>
      <c r="C48" s="204" t="s">
        <v>9</v>
      </c>
      <c r="D48" s="204" t="s">
        <v>11</v>
      </c>
      <c r="E48" s="219"/>
      <c r="F48" s="219"/>
      <c r="G48" s="219">
        <v>3.39</v>
      </c>
      <c r="H48" s="219"/>
      <c r="I48" s="219"/>
      <c r="J48" s="219">
        <v>3.39</v>
      </c>
      <c r="K48" s="224">
        <v>0</v>
      </c>
      <c r="L48" s="195">
        <f t="shared" si="1"/>
        <v>0</v>
      </c>
    </row>
    <row r="49" spans="1:12" x14ac:dyDescent="0.3">
      <c r="A49" s="206" t="s">
        <v>104</v>
      </c>
      <c r="B49" s="206"/>
      <c r="C49" s="206"/>
      <c r="D49" s="206"/>
      <c r="E49" s="220"/>
      <c r="F49" s="220"/>
      <c r="G49" s="220">
        <v>141.37</v>
      </c>
      <c r="H49" s="220">
        <v>187.17000000000002</v>
      </c>
      <c r="I49" s="220"/>
      <c r="J49" s="220">
        <v>328.54</v>
      </c>
      <c r="K49" s="225"/>
      <c r="L49" s="197"/>
    </row>
    <row r="50" spans="1:12" x14ac:dyDescent="0.3">
      <c r="A50" s="204" t="s">
        <v>146</v>
      </c>
      <c r="B50" s="204" t="s">
        <v>1</v>
      </c>
      <c r="C50" s="204" t="s">
        <v>41</v>
      </c>
      <c r="D50" s="204" t="s">
        <v>13</v>
      </c>
      <c r="E50" s="219"/>
      <c r="F50" s="219"/>
      <c r="G50" s="219">
        <v>14.17</v>
      </c>
      <c r="H50" s="219"/>
      <c r="I50" s="219"/>
      <c r="J50" s="219">
        <v>14.17</v>
      </c>
      <c r="K50" s="224">
        <v>0</v>
      </c>
      <c r="L50" s="195">
        <f t="shared" si="1"/>
        <v>0</v>
      </c>
    </row>
    <row r="51" spans="1:12" x14ac:dyDescent="0.3">
      <c r="A51" s="204" t="s">
        <v>146</v>
      </c>
      <c r="B51" s="204" t="s">
        <v>32</v>
      </c>
      <c r="C51" s="204" t="s">
        <v>41</v>
      </c>
      <c r="D51" s="204" t="s">
        <v>13</v>
      </c>
      <c r="E51" s="219"/>
      <c r="F51" s="219"/>
      <c r="G51" s="219">
        <v>106.27</v>
      </c>
      <c r="H51" s="219"/>
      <c r="I51" s="219"/>
      <c r="J51" s="219">
        <v>106.27</v>
      </c>
      <c r="K51" s="224">
        <v>0</v>
      </c>
      <c r="L51" s="195">
        <f t="shared" si="1"/>
        <v>0</v>
      </c>
    </row>
    <row r="52" spans="1:12" x14ac:dyDescent="0.3">
      <c r="A52" s="204" t="s">
        <v>146</v>
      </c>
      <c r="B52" s="204" t="s">
        <v>21</v>
      </c>
      <c r="C52" s="204" t="s">
        <v>9</v>
      </c>
      <c r="D52" s="204" t="s">
        <v>11</v>
      </c>
      <c r="E52" s="219"/>
      <c r="F52" s="219"/>
      <c r="G52" s="219">
        <v>3.88</v>
      </c>
      <c r="H52" s="219"/>
      <c r="I52" s="219"/>
      <c r="J52" s="219">
        <v>3.88</v>
      </c>
      <c r="K52" s="224">
        <v>0</v>
      </c>
      <c r="L52" s="195">
        <f t="shared" si="1"/>
        <v>0</v>
      </c>
    </row>
    <row r="53" spans="1:12" x14ac:dyDescent="0.3">
      <c r="A53" s="206" t="s">
        <v>147</v>
      </c>
      <c r="B53" s="206"/>
      <c r="C53" s="206"/>
      <c r="D53" s="206"/>
      <c r="E53" s="220"/>
      <c r="F53" s="220"/>
      <c r="G53" s="220">
        <v>124.32</v>
      </c>
      <c r="H53" s="220"/>
      <c r="I53" s="220"/>
      <c r="J53" s="220">
        <v>124.32</v>
      </c>
      <c r="K53" s="225"/>
      <c r="L53" s="197"/>
    </row>
    <row r="54" spans="1:12" x14ac:dyDescent="0.3">
      <c r="A54" s="204" t="s">
        <v>148</v>
      </c>
      <c r="B54" s="204" t="s">
        <v>149</v>
      </c>
      <c r="C54" s="204" t="s">
        <v>2</v>
      </c>
      <c r="D54" s="204" t="s">
        <v>3</v>
      </c>
      <c r="E54" s="219"/>
      <c r="F54" s="219"/>
      <c r="G54" s="219">
        <v>255.42</v>
      </c>
      <c r="H54" s="219"/>
      <c r="I54" s="219"/>
      <c r="J54" s="219">
        <v>255.42</v>
      </c>
      <c r="K54" s="224">
        <v>0</v>
      </c>
      <c r="L54" s="195">
        <f t="shared" si="1"/>
        <v>0</v>
      </c>
    </row>
    <row r="55" spans="1:12" x14ac:dyDescent="0.3">
      <c r="A55" s="204" t="s">
        <v>148</v>
      </c>
      <c r="B55" s="204" t="s">
        <v>149</v>
      </c>
      <c r="C55" s="204" t="s">
        <v>41</v>
      </c>
      <c r="D55" s="204" t="s">
        <v>11</v>
      </c>
      <c r="E55" s="219"/>
      <c r="F55" s="219"/>
      <c r="G55" s="219">
        <v>54.01</v>
      </c>
      <c r="H55" s="219"/>
      <c r="I55" s="219"/>
      <c r="J55" s="219">
        <v>54.01</v>
      </c>
      <c r="K55" s="224">
        <v>0</v>
      </c>
      <c r="L55" s="195">
        <f t="shared" si="1"/>
        <v>0</v>
      </c>
    </row>
    <row r="56" spans="1:12" x14ac:dyDescent="0.3">
      <c r="A56" s="204" t="s">
        <v>148</v>
      </c>
      <c r="B56" s="204" t="s">
        <v>17</v>
      </c>
      <c r="C56" s="204" t="s">
        <v>9</v>
      </c>
      <c r="D56" s="204" t="s">
        <v>11</v>
      </c>
      <c r="E56" s="219"/>
      <c r="F56" s="219"/>
      <c r="G56" s="219">
        <v>16.559999999999999</v>
      </c>
      <c r="H56" s="219"/>
      <c r="I56" s="219"/>
      <c r="J56" s="219">
        <v>16.559999999999999</v>
      </c>
      <c r="K56" s="224">
        <v>0</v>
      </c>
      <c r="L56" s="195">
        <f t="shared" si="1"/>
        <v>0</v>
      </c>
    </row>
    <row r="57" spans="1:12" x14ac:dyDescent="0.3">
      <c r="A57" s="204" t="s">
        <v>148</v>
      </c>
      <c r="B57" s="204" t="s">
        <v>18</v>
      </c>
      <c r="C57" s="204" t="s">
        <v>9</v>
      </c>
      <c r="D57" s="204" t="s">
        <v>38</v>
      </c>
      <c r="E57" s="219"/>
      <c r="F57" s="219"/>
      <c r="G57" s="219">
        <v>9.4700000000000006</v>
      </c>
      <c r="H57" s="219"/>
      <c r="I57" s="219"/>
      <c r="J57" s="219">
        <v>9.4700000000000006</v>
      </c>
      <c r="K57" s="224">
        <v>0</v>
      </c>
      <c r="L57" s="195">
        <f t="shared" si="1"/>
        <v>0</v>
      </c>
    </row>
    <row r="58" spans="1:12" x14ac:dyDescent="0.3">
      <c r="A58" s="204" t="s">
        <v>148</v>
      </c>
      <c r="B58" s="204" t="s">
        <v>1</v>
      </c>
      <c r="C58" s="204" t="s">
        <v>2</v>
      </c>
      <c r="D58" s="204" t="s">
        <v>13</v>
      </c>
      <c r="E58" s="219"/>
      <c r="F58" s="219"/>
      <c r="G58" s="219">
        <v>25.06</v>
      </c>
      <c r="H58" s="219"/>
      <c r="I58" s="219"/>
      <c r="J58" s="219">
        <v>25.06</v>
      </c>
      <c r="K58" s="224">
        <v>0</v>
      </c>
      <c r="L58" s="195">
        <f t="shared" si="1"/>
        <v>0</v>
      </c>
    </row>
    <row r="59" spans="1:12" x14ac:dyDescent="0.3">
      <c r="A59" s="204" t="s">
        <v>148</v>
      </c>
      <c r="B59" s="204" t="s">
        <v>1</v>
      </c>
      <c r="C59" s="204" t="s">
        <v>41</v>
      </c>
      <c r="D59" s="204" t="s">
        <v>11</v>
      </c>
      <c r="E59" s="219"/>
      <c r="F59" s="219"/>
      <c r="G59" s="219"/>
      <c r="H59" s="219">
        <v>7.0200000000000005</v>
      </c>
      <c r="I59" s="219"/>
      <c r="J59" s="219">
        <v>7.0200000000000005</v>
      </c>
      <c r="K59" s="224">
        <v>0</v>
      </c>
      <c r="L59" s="195">
        <f t="shared" si="1"/>
        <v>0</v>
      </c>
    </row>
    <row r="60" spans="1:12" x14ac:dyDescent="0.3">
      <c r="A60" s="204" t="s">
        <v>148</v>
      </c>
      <c r="B60" s="204" t="s">
        <v>1</v>
      </c>
      <c r="C60" s="204" t="s">
        <v>9</v>
      </c>
      <c r="D60" s="204" t="s">
        <v>11</v>
      </c>
      <c r="E60" s="219"/>
      <c r="F60" s="219"/>
      <c r="G60" s="219">
        <v>12.59</v>
      </c>
      <c r="H60" s="219"/>
      <c r="I60" s="219"/>
      <c r="J60" s="219">
        <v>12.59</v>
      </c>
      <c r="K60" s="224">
        <v>0</v>
      </c>
      <c r="L60" s="195">
        <f t="shared" si="1"/>
        <v>0</v>
      </c>
    </row>
    <row r="61" spans="1:12" x14ac:dyDescent="0.3">
      <c r="A61" s="204" t="s">
        <v>148</v>
      </c>
      <c r="B61" s="204" t="s">
        <v>4</v>
      </c>
      <c r="C61" s="204" t="s">
        <v>2</v>
      </c>
      <c r="D61" s="204" t="s">
        <v>6</v>
      </c>
      <c r="E61" s="219"/>
      <c r="F61" s="219"/>
      <c r="G61" s="219">
        <v>8.0299999999999994</v>
      </c>
      <c r="H61" s="219"/>
      <c r="I61" s="219"/>
      <c r="J61" s="219">
        <v>8.0299999999999994</v>
      </c>
      <c r="K61" s="224">
        <v>0</v>
      </c>
      <c r="L61" s="195">
        <f t="shared" si="1"/>
        <v>0</v>
      </c>
    </row>
    <row r="62" spans="1:12" x14ac:dyDescent="0.3">
      <c r="A62" s="204" t="s">
        <v>148</v>
      </c>
      <c r="B62" s="204" t="s">
        <v>21</v>
      </c>
      <c r="C62" s="204" t="s">
        <v>9</v>
      </c>
      <c r="D62" s="204" t="s">
        <v>13</v>
      </c>
      <c r="E62" s="219"/>
      <c r="F62" s="219"/>
      <c r="G62" s="219">
        <v>19.36</v>
      </c>
      <c r="H62" s="219"/>
      <c r="I62" s="219"/>
      <c r="J62" s="219">
        <v>19.36</v>
      </c>
      <c r="K62" s="224">
        <v>0</v>
      </c>
      <c r="L62" s="195">
        <f t="shared" si="1"/>
        <v>0</v>
      </c>
    </row>
    <row r="63" spans="1:12" x14ac:dyDescent="0.3">
      <c r="A63" s="204" t="s">
        <v>148</v>
      </c>
      <c r="B63" s="204" t="s">
        <v>26</v>
      </c>
      <c r="C63" s="204" t="s">
        <v>9</v>
      </c>
      <c r="D63" s="204" t="s">
        <v>11</v>
      </c>
      <c r="E63" s="219"/>
      <c r="F63" s="219"/>
      <c r="G63" s="219">
        <v>35.4</v>
      </c>
      <c r="H63" s="219"/>
      <c r="I63" s="219"/>
      <c r="J63" s="219">
        <v>35.4</v>
      </c>
      <c r="K63" s="224">
        <v>0</v>
      </c>
      <c r="L63" s="195">
        <f t="shared" si="1"/>
        <v>0</v>
      </c>
    </row>
    <row r="64" spans="1:12" x14ac:dyDescent="0.3">
      <c r="A64" s="204" t="s">
        <v>148</v>
      </c>
      <c r="B64" s="204" t="s">
        <v>16</v>
      </c>
      <c r="C64" s="204" t="s">
        <v>2</v>
      </c>
      <c r="D64" s="204" t="s">
        <v>11</v>
      </c>
      <c r="E64" s="219"/>
      <c r="F64" s="219"/>
      <c r="G64" s="219">
        <v>2.96</v>
      </c>
      <c r="H64" s="219"/>
      <c r="I64" s="219"/>
      <c r="J64" s="219">
        <v>2.96</v>
      </c>
      <c r="K64" s="224">
        <v>0</v>
      </c>
      <c r="L64" s="195">
        <f t="shared" si="1"/>
        <v>0</v>
      </c>
    </row>
    <row r="65" spans="1:12" x14ac:dyDescent="0.3">
      <c r="A65" s="204" t="s">
        <v>148</v>
      </c>
      <c r="B65" s="204" t="s">
        <v>16</v>
      </c>
      <c r="C65" s="204" t="s">
        <v>9</v>
      </c>
      <c r="D65" s="204" t="s">
        <v>11</v>
      </c>
      <c r="E65" s="219"/>
      <c r="F65" s="219"/>
      <c r="G65" s="219">
        <v>50.77</v>
      </c>
      <c r="H65" s="219"/>
      <c r="I65" s="219"/>
      <c r="J65" s="219">
        <v>50.77</v>
      </c>
      <c r="K65" s="224">
        <v>0</v>
      </c>
      <c r="L65" s="195">
        <f t="shared" si="1"/>
        <v>0</v>
      </c>
    </row>
    <row r="66" spans="1:12" x14ac:dyDescent="0.3">
      <c r="A66" s="204" t="s">
        <v>148</v>
      </c>
      <c r="B66" s="204" t="s">
        <v>43</v>
      </c>
      <c r="C66" s="204" t="s">
        <v>9</v>
      </c>
      <c r="D66" s="204" t="s">
        <v>11</v>
      </c>
      <c r="E66" s="219"/>
      <c r="F66" s="219"/>
      <c r="G66" s="219">
        <v>9.4700000000000006</v>
      </c>
      <c r="H66" s="219"/>
      <c r="I66" s="219"/>
      <c r="J66" s="219">
        <v>9.4700000000000006</v>
      </c>
      <c r="K66" s="224">
        <v>0</v>
      </c>
      <c r="L66" s="195">
        <f t="shared" si="1"/>
        <v>0</v>
      </c>
    </row>
    <row r="67" spans="1:12" x14ac:dyDescent="0.3">
      <c r="A67" s="204" t="s">
        <v>148</v>
      </c>
      <c r="B67" s="204" t="s">
        <v>12</v>
      </c>
      <c r="C67" s="204" t="s">
        <v>2</v>
      </c>
      <c r="D67" s="204" t="s">
        <v>13</v>
      </c>
      <c r="E67" s="219"/>
      <c r="F67" s="219"/>
      <c r="G67" s="219">
        <v>9.76</v>
      </c>
      <c r="H67" s="219"/>
      <c r="I67" s="219"/>
      <c r="J67" s="219">
        <v>9.76</v>
      </c>
      <c r="K67" s="224">
        <v>0</v>
      </c>
      <c r="L67" s="195">
        <f t="shared" si="1"/>
        <v>0</v>
      </c>
    </row>
    <row r="68" spans="1:12" x14ac:dyDescent="0.3">
      <c r="A68" s="204" t="s">
        <v>148</v>
      </c>
      <c r="B68" s="204" t="s">
        <v>22</v>
      </c>
      <c r="C68" s="204" t="s">
        <v>9</v>
      </c>
      <c r="D68" s="204" t="s">
        <v>3</v>
      </c>
      <c r="E68" s="219"/>
      <c r="F68" s="219"/>
      <c r="G68" s="219">
        <v>6.66</v>
      </c>
      <c r="H68" s="219"/>
      <c r="I68" s="219"/>
      <c r="J68" s="219">
        <v>6.66</v>
      </c>
      <c r="K68" s="224">
        <v>0</v>
      </c>
      <c r="L68" s="195">
        <f t="shared" si="1"/>
        <v>0</v>
      </c>
    </row>
    <row r="69" spans="1:12" x14ac:dyDescent="0.3">
      <c r="A69" s="206" t="s">
        <v>150</v>
      </c>
      <c r="B69" s="206"/>
      <c r="C69" s="206"/>
      <c r="D69" s="206"/>
      <c r="E69" s="220"/>
      <c r="F69" s="220"/>
      <c r="G69" s="220">
        <v>515.52</v>
      </c>
      <c r="H69" s="220">
        <v>7.0200000000000005</v>
      </c>
      <c r="I69" s="220"/>
      <c r="J69" s="220">
        <v>522.54</v>
      </c>
      <c r="K69" s="225"/>
      <c r="L69" s="197"/>
    </row>
    <row r="70" spans="1:12" x14ac:dyDescent="0.3">
      <c r="A70" s="204" t="s">
        <v>44</v>
      </c>
      <c r="B70" s="204" t="s">
        <v>1</v>
      </c>
      <c r="C70" s="204" t="s">
        <v>9</v>
      </c>
      <c r="D70" s="204" t="s">
        <v>11</v>
      </c>
      <c r="E70" s="219"/>
      <c r="F70" s="219"/>
      <c r="G70" s="219">
        <v>21.29</v>
      </c>
      <c r="H70" s="219"/>
      <c r="I70" s="219"/>
      <c r="J70" s="219">
        <v>21.29</v>
      </c>
      <c r="K70" s="224">
        <v>0</v>
      </c>
      <c r="L70" s="195">
        <f t="shared" si="1"/>
        <v>0</v>
      </c>
    </row>
    <row r="71" spans="1:12" x14ac:dyDescent="0.3">
      <c r="A71" s="204" t="s">
        <v>44</v>
      </c>
      <c r="B71" s="204" t="s">
        <v>25</v>
      </c>
      <c r="C71" s="204" t="s">
        <v>20</v>
      </c>
      <c r="D71" s="204" t="s">
        <v>11</v>
      </c>
      <c r="E71" s="219"/>
      <c r="F71" s="219"/>
      <c r="G71" s="219">
        <v>22.79</v>
      </c>
      <c r="H71" s="219"/>
      <c r="I71" s="219"/>
      <c r="J71" s="219">
        <v>22.79</v>
      </c>
      <c r="K71" s="224">
        <v>0</v>
      </c>
      <c r="L71" s="195">
        <f t="shared" si="1"/>
        <v>0</v>
      </c>
    </row>
    <row r="72" spans="1:12" x14ac:dyDescent="0.3">
      <c r="A72" s="204" t="s">
        <v>44</v>
      </c>
      <c r="B72" s="204" t="s">
        <v>29</v>
      </c>
      <c r="C72" s="204" t="s">
        <v>9</v>
      </c>
      <c r="D72" s="204" t="s">
        <v>11</v>
      </c>
      <c r="E72" s="219"/>
      <c r="F72" s="219"/>
      <c r="G72" s="219">
        <v>59.67</v>
      </c>
      <c r="H72" s="219"/>
      <c r="I72" s="219"/>
      <c r="J72" s="219">
        <v>59.67</v>
      </c>
      <c r="K72" s="224">
        <v>0</v>
      </c>
      <c r="L72" s="195">
        <f t="shared" si="1"/>
        <v>0</v>
      </c>
    </row>
    <row r="73" spans="1:12" x14ac:dyDescent="0.3">
      <c r="A73" s="206" t="s">
        <v>119</v>
      </c>
      <c r="B73" s="206"/>
      <c r="C73" s="206"/>
      <c r="D73" s="206"/>
      <c r="E73" s="220"/>
      <c r="F73" s="220"/>
      <c r="G73" s="220">
        <v>103.75</v>
      </c>
      <c r="H73" s="220"/>
      <c r="I73" s="220"/>
      <c r="J73" s="220">
        <v>103.75</v>
      </c>
      <c r="K73" s="225"/>
      <c r="L73" s="197"/>
    </row>
    <row r="74" spans="1:12" x14ac:dyDescent="0.3">
      <c r="A74" s="204" t="s">
        <v>151</v>
      </c>
      <c r="B74" s="204" t="s">
        <v>18</v>
      </c>
      <c r="C74" s="204" t="s">
        <v>41</v>
      </c>
      <c r="D74" s="204" t="s">
        <v>38</v>
      </c>
      <c r="E74" s="219"/>
      <c r="F74" s="219"/>
      <c r="G74" s="219">
        <v>11.48</v>
      </c>
      <c r="H74" s="219"/>
      <c r="I74" s="219"/>
      <c r="J74" s="219">
        <v>11.48</v>
      </c>
      <c r="K74" s="224">
        <v>0</v>
      </c>
      <c r="L74" s="195">
        <f t="shared" si="1"/>
        <v>0</v>
      </c>
    </row>
    <row r="75" spans="1:12" x14ac:dyDescent="0.3">
      <c r="A75" s="204" t="s">
        <v>151</v>
      </c>
      <c r="B75" s="204" t="s">
        <v>1</v>
      </c>
      <c r="C75" s="204" t="s">
        <v>5</v>
      </c>
      <c r="D75" s="204" t="s">
        <v>11</v>
      </c>
      <c r="E75" s="219"/>
      <c r="F75" s="219">
        <v>1</v>
      </c>
      <c r="G75" s="219"/>
      <c r="H75" s="219"/>
      <c r="I75" s="219"/>
      <c r="J75" s="219">
        <v>1</v>
      </c>
      <c r="K75" s="224">
        <v>0</v>
      </c>
      <c r="L75" s="195">
        <f t="shared" si="1"/>
        <v>0</v>
      </c>
    </row>
    <row r="76" spans="1:12" x14ac:dyDescent="0.3">
      <c r="A76" s="204" t="s">
        <v>151</v>
      </c>
      <c r="B76" s="204" t="s">
        <v>1</v>
      </c>
      <c r="C76" s="204" t="s">
        <v>41</v>
      </c>
      <c r="D76" s="204" t="s">
        <v>13</v>
      </c>
      <c r="E76" s="219"/>
      <c r="F76" s="219"/>
      <c r="G76" s="219">
        <v>6.6</v>
      </c>
      <c r="H76" s="219"/>
      <c r="I76" s="219"/>
      <c r="J76" s="219">
        <v>6.6</v>
      </c>
      <c r="K76" s="224">
        <v>0</v>
      </c>
      <c r="L76" s="195">
        <f t="shared" ref="L76:L119" si="2">SUM(J76*K76)</f>
        <v>0</v>
      </c>
    </row>
    <row r="77" spans="1:12" x14ac:dyDescent="0.3">
      <c r="A77" s="204" t="s">
        <v>151</v>
      </c>
      <c r="B77" s="204" t="s">
        <v>32</v>
      </c>
      <c r="C77" s="204" t="s">
        <v>41</v>
      </c>
      <c r="D77" s="204" t="s">
        <v>13</v>
      </c>
      <c r="E77" s="219"/>
      <c r="F77" s="219"/>
      <c r="G77" s="219">
        <v>10.95</v>
      </c>
      <c r="H77" s="219"/>
      <c r="I77" s="219"/>
      <c r="J77" s="219">
        <v>10.95</v>
      </c>
      <c r="K77" s="224">
        <v>0</v>
      </c>
      <c r="L77" s="195">
        <f t="shared" si="2"/>
        <v>0</v>
      </c>
    </row>
    <row r="78" spans="1:12" x14ac:dyDescent="0.3">
      <c r="A78" s="204" t="s">
        <v>151</v>
      </c>
      <c r="B78" s="204" t="s">
        <v>152</v>
      </c>
      <c r="C78" s="204" t="s">
        <v>41</v>
      </c>
      <c r="D78" s="204" t="s">
        <v>13</v>
      </c>
      <c r="E78" s="219"/>
      <c r="F78" s="219"/>
      <c r="G78" s="219">
        <v>1.82</v>
      </c>
      <c r="H78" s="219"/>
      <c r="I78" s="219"/>
      <c r="J78" s="219">
        <v>1.82</v>
      </c>
      <c r="K78" s="224">
        <v>0</v>
      </c>
      <c r="L78" s="195">
        <f t="shared" si="2"/>
        <v>0</v>
      </c>
    </row>
    <row r="79" spans="1:12" x14ac:dyDescent="0.3">
      <c r="A79" s="204" t="s">
        <v>151</v>
      </c>
      <c r="B79" s="204" t="s">
        <v>4</v>
      </c>
      <c r="C79" s="204" t="s">
        <v>20</v>
      </c>
      <c r="D79" s="204" t="s">
        <v>11</v>
      </c>
      <c r="E79" s="219"/>
      <c r="F79" s="219"/>
      <c r="G79" s="219">
        <v>5</v>
      </c>
      <c r="H79" s="219"/>
      <c r="I79" s="219"/>
      <c r="J79" s="219">
        <v>5</v>
      </c>
      <c r="K79" s="224">
        <v>0</v>
      </c>
      <c r="L79" s="195">
        <f t="shared" si="2"/>
        <v>0</v>
      </c>
    </row>
    <row r="80" spans="1:12" x14ac:dyDescent="0.3">
      <c r="A80" s="204" t="s">
        <v>151</v>
      </c>
      <c r="B80" s="204" t="s">
        <v>21</v>
      </c>
      <c r="C80" s="204" t="s">
        <v>20</v>
      </c>
      <c r="D80" s="204" t="s">
        <v>11</v>
      </c>
      <c r="E80" s="219"/>
      <c r="F80" s="219"/>
      <c r="G80" s="219"/>
      <c r="H80" s="219">
        <v>3.42</v>
      </c>
      <c r="I80" s="219"/>
      <c r="J80" s="219">
        <v>3.42</v>
      </c>
      <c r="K80" s="224">
        <v>0</v>
      </c>
      <c r="L80" s="195">
        <f t="shared" si="2"/>
        <v>0</v>
      </c>
    </row>
    <row r="81" spans="1:12" x14ac:dyDescent="0.3">
      <c r="A81" s="204" t="s">
        <v>151</v>
      </c>
      <c r="B81" s="204" t="s">
        <v>19</v>
      </c>
      <c r="C81" s="204" t="s">
        <v>20</v>
      </c>
      <c r="D81" s="204" t="s">
        <v>3</v>
      </c>
      <c r="E81" s="219"/>
      <c r="F81" s="219"/>
      <c r="G81" s="219"/>
      <c r="H81" s="219">
        <v>43.769999999999996</v>
      </c>
      <c r="I81" s="219"/>
      <c r="J81" s="219">
        <v>43.769999999999996</v>
      </c>
      <c r="K81" s="224">
        <v>0</v>
      </c>
      <c r="L81" s="195">
        <f t="shared" si="2"/>
        <v>0</v>
      </c>
    </row>
    <row r="82" spans="1:12" x14ac:dyDescent="0.3">
      <c r="A82" s="204" t="s">
        <v>151</v>
      </c>
      <c r="B82" s="204" t="s">
        <v>19</v>
      </c>
      <c r="C82" s="204" t="s">
        <v>35</v>
      </c>
      <c r="D82" s="204" t="s">
        <v>3</v>
      </c>
      <c r="E82" s="219"/>
      <c r="F82" s="219"/>
      <c r="G82" s="219">
        <v>21.6</v>
      </c>
      <c r="H82" s="219"/>
      <c r="I82" s="219"/>
      <c r="J82" s="219">
        <v>21.6</v>
      </c>
      <c r="K82" s="224">
        <v>0</v>
      </c>
      <c r="L82" s="195">
        <f t="shared" si="2"/>
        <v>0</v>
      </c>
    </row>
    <row r="83" spans="1:12" x14ac:dyDescent="0.3">
      <c r="A83" s="204" t="s">
        <v>151</v>
      </c>
      <c r="B83" s="204" t="s">
        <v>12</v>
      </c>
      <c r="C83" s="204" t="s">
        <v>15</v>
      </c>
      <c r="D83" s="204" t="s">
        <v>11</v>
      </c>
      <c r="E83" s="219"/>
      <c r="F83" s="219"/>
      <c r="G83" s="219"/>
      <c r="H83" s="219">
        <v>3.42</v>
      </c>
      <c r="I83" s="219"/>
      <c r="J83" s="219">
        <v>3.42</v>
      </c>
      <c r="K83" s="224">
        <v>0</v>
      </c>
      <c r="L83" s="195">
        <f t="shared" si="2"/>
        <v>0</v>
      </c>
    </row>
    <row r="84" spans="1:12" x14ac:dyDescent="0.3">
      <c r="A84" s="204" t="s">
        <v>151</v>
      </c>
      <c r="B84" s="204" t="s">
        <v>12</v>
      </c>
      <c r="C84" s="204" t="s">
        <v>5</v>
      </c>
      <c r="D84" s="204" t="s">
        <v>11</v>
      </c>
      <c r="E84" s="219"/>
      <c r="F84" s="219"/>
      <c r="G84" s="219">
        <v>3.4</v>
      </c>
      <c r="H84" s="219"/>
      <c r="I84" s="219"/>
      <c r="J84" s="219">
        <v>3.4</v>
      </c>
      <c r="K84" s="224">
        <v>0</v>
      </c>
      <c r="L84" s="195">
        <f t="shared" si="2"/>
        <v>0</v>
      </c>
    </row>
    <row r="85" spans="1:12" x14ac:dyDescent="0.3">
      <c r="A85" s="204" t="s">
        <v>151</v>
      </c>
      <c r="B85" s="204" t="s">
        <v>12</v>
      </c>
      <c r="C85" s="204" t="s">
        <v>41</v>
      </c>
      <c r="D85" s="204" t="s">
        <v>11</v>
      </c>
      <c r="E85" s="219"/>
      <c r="F85" s="219"/>
      <c r="G85" s="219">
        <v>15.8</v>
      </c>
      <c r="H85" s="219"/>
      <c r="I85" s="219"/>
      <c r="J85" s="219">
        <v>15.8</v>
      </c>
      <c r="K85" s="224">
        <v>0</v>
      </c>
      <c r="L85" s="195">
        <f t="shared" si="2"/>
        <v>0</v>
      </c>
    </row>
    <row r="86" spans="1:12" x14ac:dyDescent="0.3">
      <c r="A86" s="206" t="s">
        <v>153</v>
      </c>
      <c r="B86" s="206"/>
      <c r="C86" s="206"/>
      <c r="D86" s="206"/>
      <c r="E86" s="220"/>
      <c r="F86" s="220">
        <v>1</v>
      </c>
      <c r="G86" s="220">
        <v>76.649999999999991</v>
      </c>
      <c r="H86" s="220">
        <v>50.61</v>
      </c>
      <c r="I86" s="220"/>
      <c r="J86" s="220">
        <v>128.26</v>
      </c>
      <c r="K86" s="225"/>
      <c r="L86" s="197"/>
    </row>
    <row r="87" spans="1:12" x14ac:dyDescent="0.3">
      <c r="A87" s="204" t="s">
        <v>154</v>
      </c>
      <c r="B87" s="204" t="s">
        <v>27</v>
      </c>
      <c r="C87" s="204" t="s">
        <v>15</v>
      </c>
      <c r="D87" s="204" t="s">
        <v>13</v>
      </c>
      <c r="E87" s="219"/>
      <c r="F87" s="219"/>
      <c r="G87" s="219">
        <v>29.53</v>
      </c>
      <c r="H87" s="219"/>
      <c r="I87" s="219"/>
      <c r="J87" s="219">
        <v>29.53</v>
      </c>
      <c r="K87" s="224">
        <v>0</v>
      </c>
      <c r="L87" s="195">
        <f t="shared" si="2"/>
        <v>0</v>
      </c>
    </row>
    <row r="88" spans="1:12" x14ac:dyDescent="0.3">
      <c r="A88" s="204" t="s">
        <v>154</v>
      </c>
      <c r="B88" s="204" t="s">
        <v>21</v>
      </c>
      <c r="C88" s="204" t="s">
        <v>15</v>
      </c>
      <c r="D88" s="204" t="s">
        <v>13</v>
      </c>
      <c r="E88" s="219"/>
      <c r="F88" s="219"/>
      <c r="G88" s="219">
        <v>36.340000000000003</v>
      </c>
      <c r="H88" s="219"/>
      <c r="I88" s="219"/>
      <c r="J88" s="219">
        <v>36.340000000000003</v>
      </c>
      <c r="K88" s="224">
        <v>0</v>
      </c>
      <c r="L88" s="195">
        <f t="shared" si="2"/>
        <v>0</v>
      </c>
    </row>
    <row r="89" spans="1:12" x14ac:dyDescent="0.3">
      <c r="A89" s="204" t="s">
        <v>154</v>
      </c>
      <c r="B89" s="204" t="s">
        <v>155</v>
      </c>
      <c r="C89" s="204" t="s">
        <v>9</v>
      </c>
      <c r="D89" s="204" t="s">
        <v>13</v>
      </c>
      <c r="E89" s="219"/>
      <c r="F89" s="219"/>
      <c r="G89" s="219">
        <v>4.3899999999999997</v>
      </c>
      <c r="H89" s="219"/>
      <c r="I89" s="219"/>
      <c r="J89" s="219">
        <v>4.3899999999999997</v>
      </c>
      <c r="K89" s="224">
        <v>0</v>
      </c>
      <c r="L89" s="195">
        <f t="shared" si="2"/>
        <v>0</v>
      </c>
    </row>
    <row r="90" spans="1:12" x14ac:dyDescent="0.3">
      <c r="A90" s="204" t="s">
        <v>154</v>
      </c>
      <c r="B90" s="204" t="s">
        <v>22</v>
      </c>
      <c r="C90" s="204" t="s">
        <v>9</v>
      </c>
      <c r="D90" s="204" t="s">
        <v>13</v>
      </c>
      <c r="E90" s="219"/>
      <c r="F90" s="219"/>
      <c r="G90" s="219">
        <v>2.8</v>
      </c>
      <c r="H90" s="219"/>
      <c r="I90" s="219"/>
      <c r="J90" s="219">
        <v>2.8</v>
      </c>
      <c r="K90" s="224">
        <v>0</v>
      </c>
      <c r="L90" s="195">
        <f t="shared" si="2"/>
        <v>0</v>
      </c>
    </row>
    <row r="91" spans="1:12" x14ac:dyDescent="0.3">
      <c r="A91" s="206" t="s">
        <v>156</v>
      </c>
      <c r="B91" s="206"/>
      <c r="C91" s="206"/>
      <c r="D91" s="206"/>
      <c r="E91" s="220"/>
      <c r="F91" s="220"/>
      <c r="G91" s="220">
        <v>73.06</v>
      </c>
      <c r="H91" s="220"/>
      <c r="I91" s="220"/>
      <c r="J91" s="220">
        <v>73.06</v>
      </c>
      <c r="K91" s="225"/>
      <c r="L91" s="197"/>
    </row>
    <row r="92" spans="1:12" x14ac:dyDescent="0.3">
      <c r="A92" s="204" t="s">
        <v>157</v>
      </c>
      <c r="B92" s="204" t="s">
        <v>18</v>
      </c>
      <c r="C92" s="204" t="s">
        <v>41</v>
      </c>
      <c r="D92" s="204" t="s">
        <v>38</v>
      </c>
      <c r="E92" s="219"/>
      <c r="F92" s="219"/>
      <c r="G92" s="219">
        <v>14.06</v>
      </c>
      <c r="H92" s="219"/>
      <c r="I92" s="219"/>
      <c r="J92" s="219">
        <v>14.06</v>
      </c>
      <c r="K92" s="224">
        <v>0</v>
      </c>
      <c r="L92" s="195">
        <f t="shared" si="2"/>
        <v>0</v>
      </c>
    </row>
    <row r="93" spans="1:12" x14ac:dyDescent="0.3">
      <c r="A93" s="204" t="s">
        <v>157</v>
      </c>
      <c r="B93" s="204" t="s">
        <v>31</v>
      </c>
      <c r="C93" s="204" t="s">
        <v>158</v>
      </c>
      <c r="D93" s="204" t="s">
        <v>11</v>
      </c>
      <c r="E93" s="219"/>
      <c r="F93" s="219"/>
      <c r="G93" s="219">
        <v>26.13</v>
      </c>
      <c r="H93" s="219"/>
      <c r="I93" s="219"/>
      <c r="J93" s="219">
        <v>26.13</v>
      </c>
      <c r="K93" s="224">
        <v>0</v>
      </c>
      <c r="L93" s="195">
        <f t="shared" si="2"/>
        <v>0</v>
      </c>
    </row>
    <row r="94" spans="1:12" x14ac:dyDescent="0.3">
      <c r="A94" s="206" t="s">
        <v>159</v>
      </c>
      <c r="B94" s="206"/>
      <c r="C94" s="206"/>
      <c r="D94" s="206"/>
      <c r="E94" s="220"/>
      <c r="F94" s="220"/>
      <c r="G94" s="220">
        <v>40.19</v>
      </c>
      <c r="H94" s="220"/>
      <c r="I94" s="220"/>
      <c r="J94" s="220">
        <v>40.19</v>
      </c>
      <c r="K94" s="225"/>
      <c r="L94" s="197"/>
    </row>
    <row r="95" spans="1:12" x14ac:dyDescent="0.3">
      <c r="A95" s="204" t="s">
        <v>160</v>
      </c>
      <c r="B95" s="204" t="s">
        <v>17</v>
      </c>
      <c r="C95" s="204" t="s">
        <v>5</v>
      </c>
      <c r="D95" s="204" t="s">
        <v>11</v>
      </c>
      <c r="E95" s="219"/>
      <c r="F95" s="219"/>
      <c r="G95" s="219">
        <v>87.9</v>
      </c>
      <c r="H95" s="219"/>
      <c r="I95" s="219"/>
      <c r="J95" s="219">
        <v>87.9</v>
      </c>
      <c r="K95" s="224">
        <v>0</v>
      </c>
      <c r="L95" s="195">
        <f t="shared" si="2"/>
        <v>0</v>
      </c>
    </row>
    <row r="96" spans="1:12" x14ac:dyDescent="0.3">
      <c r="A96" s="204" t="s">
        <v>160</v>
      </c>
      <c r="B96" s="204" t="s">
        <v>17</v>
      </c>
      <c r="C96" s="204" t="s">
        <v>2</v>
      </c>
      <c r="D96" s="204" t="s">
        <v>11</v>
      </c>
      <c r="E96" s="219"/>
      <c r="F96" s="219"/>
      <c r="G96" s="219">
        <v>43.2</v>
      </c>
      <c r="H96" s="219"/>
      <c r="I96" s="219"/>
      <c r="J96" s="219">
        <v>43.2</v>
      </c>
      <c r="K96" s="224">
        <v>0</v>
      </c>
      <c r="L96" s="195">
        <f t="shared" si="2"/>
        <v>0</v>
      </c>
    </row>
    <row r="97" spans="1:12" x14ac:dyDescent="0.3">
      <c r="A97" s="204" t="s">
        <v>160</v>
      </c>
      <c r="B97" s="204" t="s">
        <v>17</v>
      </c>
      <c r="C97" s="204" t="s">
        <v>41</v>
      </c>
      <c r="D97" s="204" t="s">
        <v>11</v>
      </c>
      <c r="E97" s="219"/>
      <c r="F97" s="219"/>
      <c r="G97" s="219">
        <v>85.43</v>
      </c>
      <c r="H97" s="219"/>
      <c r="I97" s="219"/>
      <c r="J97" s="219">
        <v>85.43</v>
      </c>
      <c r="K97" s="224">
        <v>0</v>
      </c>
      <c r="L97" s="195">
        <f t="shared" si="2"/>
        <v>0</v>
      </c>
    </row>
    <row r="98" spans="1:12" x14ac:dyDescent="0.3">
      <c r="A98" s="204" t="s">
        <v>160</v>
      </c>
      <c r="B98" s="204" t="s">
        <v>1</v>
      </c>
      <c r="C98" s="204" t="s">
        <v>5</v>
      </c>
      <c r="D98" s="204" t="s">
        <v>6</v>
      </c>
      <c r="E98" s="219"/>
      <c r="F98" s="219"/>
      <c r="G98" s="219">
        <v>79.36</v>
      </c>
      <c r="H98" s="219"/>
      <c r="I98" s="219"/>
      <c r="J98" s="219">
        <v>79.36</v>
      </c>
      <c r="K98" s="224">
        <v>0</v>
      </c>
      <c r="L98" s="195">
        <f t="shared" si="2"/>
        <v>0</v>
      </c>
    </row>
    <row r="99" spans="1:12" x14ac:dyDescent="0.3">
      <c r="A99" s="204" t="s">
        <v>160</v>
      </c>
      <c r="B99" s="204" t="s">
        <v>1</v>
      </c>
      <c r="C99" s="204" t="s">
        <v>41</v>
      </c>
      <c r="D99" s="204" t="s">
        <v>6</v>
      </c>
      <c r="E99" s="219"/>
      <c r="F99" s="219"/>
      <c r="G99" s="219">
        <v>56</v>
      </c>
      <c r="H99" s="219"/>
      <c r="I99" s="219"/>
      <c r="J99" s="219">
        <v>56</v>
      </c>
      <c r="K99" s="224">
        <v>0</v>
      </c>
      <c r="L99" s="195">
        <f t="shared" si="2"/>
        <v>0</v>
      </c>
    </row>
    <row r="100" spans="1:12" x14ac:dyDescent="0.3">
      <c r="A100" s="204" t="s">
        <v>160</v>
      </c>
      <c r="B100" s="204" t="s">
        <v>1</v>
      </c>
      <c r="C100" s="204" t="s">
        <v>161</v>
      </c>
      <c r="D100" s="204" t="s">
        <v>6</v>
      </c>
      <c r="E100" s="219"/>
      <c r="F100" s="219"/>
      <c r="G100" s="219">
        <v>42.38</v>
      </c>
      <c r="H100" s="219"/>
      <c r="I100" s="219"/>
      <c r="J100" s="219">
        <v>42.38</v>
      </c>
      <c r="K100" s="224">
        <v>0</v>
      </c>
      <c r="L100" s="195">
        <f t="shared" si="2"/>
        <v>0</v>
      </c>
    </row>
    <row r="101" spans="1:12" x14ac:dyDescent="0.3">
      <c r="A101" s="204" t="s">
        <v>160</v>
      </c>
      <c r="B101" s="204" t="s">
        <v>4</v>
      </c>
      <c r="C101" s="204" t="s">
        <v>158</v>
      </c>
      <c r="D101" s="204" t="s">
        <v>6</v>
      </c>
      <c r="E101" s="219"/>
      <c r="F101" s="219"/>
      <c r="G101" s="219">
        <v>9.52</v>
      </c>
      <c r="H101" s="219"/>
      <c r="I101" s="219"/>
      <c r="J101" s="219">
        <v>9.52</v>
      </c>
      <c r="K101" s="224">
        <v>0</v>
      </c>
      <c r="L101" s="195">
        <f t="shared" si="2"/>
        <v>0</v>
      </c>
    </row>
    <row r="102" spans="1:12" x14ac:dyDescent="0.3">
      <c r="A102" s="204" t="s">
        <v>160</v>
      </c>
      <c r="B102" s="204" t="s">
        <v>21</v>
      </c>
      <c r="C102" s="204" t="s">
        <v>5</v>
      </c>
      <c r="D102" s="204" t="s">
        <v>6</v>
      </c>
      <c r="E102" s="219">
        <v>45.17</v>
      </c>
      <c r="F102" s="219"/>
      <c r="G102" s="219"/>
      <c r="H102" s="219"/>
      <c r="I102" s="219"/>
      <c r="J102" s="219">
        <v>45.17</v>
      </c>
      <c r="K102" s="224">
        <v>0</v>
      </c>
      <c r="L102" s="195">
        <f t="shared" si="2"/>
        <v>0</v>
      </c>
    </row>
    <row r="103" spans="1:12" x14ac:dyDescent="0.3">
      <c r="A103" s="204" t="s">
        <v>160</v>
      </c>
      <c r="B103" s="204" t="s">
        <v>21</v>
      </c>
      <c r="C103" s="204" t="s">
        <v>2</v>
      </c>
      <c r="D103" s="204" t="s">
        <v>11</v>
      </c>
      <c r="E103" s="219"/>
      <c r="F103" s="219"/>
      <c r="G103" s="219"/>
      <c r="H103" s="219">
        <v>26.7</v>
      </c>
      <c r="I103" s="219"/>
      <c r="J103" s="219">
        <v>26.7</v>
      </c>
      <c r="K103" s="224">
        <v>0</v>
      </c>
      <c r="L103" s="195">
        <f t="shared" si="2"/>
        <v>0</v>
      </c>
    </row>
    <row r="104" spans="1:12" x14ac:dyDescent="0.3">
      <c r="A104" s="204" t="s">
        <v>160</v>
      </c>
      <c r="B104" s="204" t="s">
        <v>21</v>
      </c>
      <c r="C104" s="204" t="s">
        <v>41</v>
      </c>
      <c r="D104" s="204" t="s">
        <v>6</v>
      </c>
      <c r="E104" s="219"/>
      <c r="F104" s="219"/>
      <c r="G104" s="219">
        <v>101.75</v>
      </c>
      <c r="H104" s="219"/>
      <c r="I104" s="219"/>
      <c r="J104" s="219">
        <v>101.75</v>
      </c>
      <c r="K104" s="224">
        <v>0</v>
      </c>
      <c r="L104" s="195">
        <f t="shared" si="2"/>
        <v>0</v>
      </c>
    </row>
    <row r="105" spans="1:12" x14ac:dyDescent="0.3">
      <c r="A105" s="204" t="s">
        <v>160</v>
      </c>
      <c r="B105" s="204" t="s">
        <v>16</v>
      </c>
      <c r="C105" s="204" t="s">
        <v>41</v>
      </c>
      <c r="D105" s="204" t="s">
        <v>11</v>
      </c>
      <c r="E105" s="219">
        <v>65.179999999999993</v>
      </c>
      <c r="F105" s="219"/>
      <c r="G105" s="219">
        <v>39.01</v>
      </c>
      <c r="H105" s="219"/>
      <c r="I105" s="219"/>
      <c r="J105" s="219">
        <v>104.19</v>
      </c>
      <c r="K105" s="224">
        <v>0</v>
      </c>
      <c r="L105" s="195">
        <f t="shared" si="2"/>
        <v>0</v>
      </c>
    </row>
    <row r="106" spans="1:12" x14ac:dyDescent="0.3">
      <c r="A106" s="204" t="s">
        <v>160</v>
      </c>
      <c r="B106" s="204" t="s">
        <v>12</v>
      </c>
      <c r="C106" s="204" t="s">
        <v>5</v>
      </c>
      <c r="D106" s="204" t="s">
        <v>11</v>
      </c>
      <c r="E106" s="219">
        <v>2.5</v>
      </c>
      <c r="F106" s="219"/>
      <c r="G106" s="219">
        <v>1.82</v>
      </c>
      <c r="H106" s="219"/>
      <c r="I106" s="219"/>
      <c r="J106" s="219">
        <v>4.32</v>
      </c>
      <c r="K106" s="224">
        <v>0</v>
      </c>
      <c r="L106" s="195">
        <f t="shared" si="2"/>
        <v>0</v>
      </c>
    </row>
    <row r="107" spans="1:12" x14ac:dyDescent="0.3">
      <c r="A107" s="204" t="s">
        <v>160</v>
      </c>
      <c r="B107" s="204" t="s">
        <v>22</v>
      </c>
      <c r="C107" s="204" t="s">
        <v>15</v>
      </c>
      <c r="D107" s="204" t="s">
        <v>11</v>
      </c>
      <c r="E107" s="219">
        <v>10.15</v>
      </c>
      <c r="F107" s="219"/>
      <c r="G107" s="219"/>
      <c r="H107" s="219"/>
      <c r="I107" s="219"/>
      <c r="J107" s="219">
        <v>10.15</v>
      </c>
      <c r="K107" s="224">
        <v>0</v>
      </c>
      <c r="L107" s="195">
        <f t="shared" si="2"/>
        <v>0</v>
      </c>
    </row>
    <row r="108" spans="1:12" x14ac:dyDescent="0.3">
      <c r="A108" s="204" t="s">
        <v>160</v>
      </c>
      <c r="B108" s="204" t="s">
        <v>22</v>
      </c>
      <c r="C108" s="204" t="s">
        <v>41</v>
      </c>
      <c r="D108" s="204" t="s">
        <v>3</v>
      </c>
      <c r="E108" s="219">
        <v>19.04</v>
      </c>
      <c r="F108" s="219"/>
      <c r="G108" s="219"/>
      <c r="H108" s="219"/>
      <c r="I108" s="219"/>
      <c r="J108" s="219">
        <v>19.04</v>
      </c>
      <c r="K108" s="224">
        <v>0</v>
      </c>
      <c r="L108" s="195">
        <f t="shared" si="2"/>
        <v>0</v>
      </c>
    </row>
    <row r="109" spans="1:12" x14ac:dyDescent="0.3">
      <c r="A109" s="206" t="s">
        <v>162</v>
      </c>
      <c r="B109" s="206"/>
      <c r="C109" s="206"/>
      <c r="D109" s="206"/>
      <c r="E109" s="220">
        <v>142.04</v>
      </c>
      <c r="F109" s="220"/>
      <c r="G109" s="220">
        <v>546.37000000000012</v>
      </c>
      <c r="H109" s="220">
        <v>26.7</v>
      </c>
      <c r="I109" s="220"/>
      <c r="J109" s="220">
        <v>715.11000000000013</v>
      </c>
      <c r="K109" s="225"/>
      <c r="L109" s="197"/>
    </row>
    <row r="110" spans="1:12" x14ac:dyDescent="0.3">
      <c r="A110" s="204" t="s">
        <v>163</v>
      </c>
      <c r="B110" s="204" t="s">
        <v>149</v>
      </c>
      <c r="C110" s="204" t="s">
        <v>2</v>
      </c>
      <c r="D110" s="204" t="s">
        <v>11</v>
      </c>
      <c r="E110" s="219"/>
      <c r="F110" s="219"/>
      <c r="G110" s="219">
        <v>164.27999999999997</v>
      </c>
      <c r="H110" s="219"/>
      <c r="I110" s="219"/>
      <c r="J110" s="219">
        <v>164.27999999999997</v>
      </c>
      <c r="K110" s="224">
        <v>0</v>
      </c>
      <c r="L110" s="195">
        <f t="shared" si="2"/>
        <v>0</v>
      </c>
    </row>
    <row r="111" spans="1:12" x14ac:dyDescent="0.3">
      <c r="A111" s="204" t="s">
        <v>163</v>
      </c>
      <c r="B111" s="204" t="s">
        <v>149</v>
      </c>
      <c r="C111" s="204" t="s">
        <v>23</v>
      </c>
      <c r="D111" s="204" t="s">
        <v>11</v>
      </c>
      <c r="E111" s="219"/>
      <c r="F111" s="219"/>
      <c r="G111" s="219">
        <v>80.819999999999993</v>
      </c>
      <c r="H111" s="219"/>
      <c r="I111" s="219"/>
      <c r="J111" s="219">
        <v>80.819999999999993</v>
      </c>
      <c r="K111" s="224">
        <v>0</v>
      </c>
      <c r="L111" s="195">
        <f t="shared" si="2"/>
        <v>0</v>
      </c>
    </row>
    <row r="112" spans="1:12" x14ac:dyDescent="0.3">
      <c r="A112" s="204" t="s">
        <v>163</v>
      </c>
      <c r="B112" s="204" t="s">
        <v>18</v>
      </c>
      <c r="C112" s="204" t="s">
        <v>41</v>
      </c>
      <c r="D112" s="204" t="s">
        <v>38</v>
      </c>
      <c r="E112" s="219"/>
      <c r="F112" s="219"/>
      <c r="G112" s="219"/>
      <c r="H112" s="219">
        <v>16.22</v>
      </c>
      <c r="I112" s="219"/>
      <c r="J112" s="219">
        <v>16.22</v>
      </c>
      <c r="K112" s="224">
        <v>0</v>
      </c>
      <c r="L112" s="195">
        <f t="shared" si="2"/>
        <v>0</v>
      </c>
    </row>
    <row r="113" spans="1:12" x14ac:dyDescent="0.3">
      <c r="A113" s="204" t="s">
        <v>163</v>
      </c>
      <c r="B113" s="204" t="s">
        <v>18</v>
      </c>
      <c r="C113" s="204" t="s">
        <v>20</v>
      </c>
      <c r="D113" s="204" t="s">
        <v>38</v>
      </c>
      <c r="E113" s="219"/>
      <c r="F113" s="219"/>
      <c r="G113" s="219"/>
      <c r="H113" s="219">
        <v>97.59999999999998</v>
      </c>
      <c r="I113" s="219"/>
      <c r="J113" s="219">
        <v>97.59999999999998</v>
      </c>
      <c r="K113" s="224">
        <v>0</v>
      </c>
      <c r="L113" s="195">
        <f t="shared" si="2"/>
        <v>0</v>
      </c>
    </row>
    <row r="114" spans="1:12" x14ac:dyDescent="0.3">
      <c r="A114" s="204" t="s">
        <v>163</v>
      </c>
      <c r="B114" s="204" t="s">
        <v>1</v>
      </c>
      <c r="C114" s="204" t="s">
        <v>41</v>
      </c>
      <c r="D114" s="204" t="s">
        <v>11</v>
      </c>
      <c r="E114" s="219"/>
      <c r="F114" s="219"/>
      <c r="G114" s="219"/>
      <c r="H114" s="219">
        <v>26.55</v>
      </c>
      <c r="I114" s="219"/>
      <c r="J114" s="219">
        <v>26.55</v>
      </c>
      <c r="K114" s="224">
        <v>0</v>
      </c>
      <c r="L114" s="195">
        <f t="shared" si="2"/>
        <v>0</v>
      </c>
    </row>
    <row r="115" spans="1:12" x14ac:dyDescent="0.3">
      <c r="A115" s="204" t="s">
        <v>163</v>
      </c>
      <c r="B115" s="204" t="s">
        <v>1</v>
      </c>
      <c r="C115" s="204" t="s">
        <v>9</v>
      </c>
      <c r="D115" s="204" t="s">
        <v>11</v>
      </c>
      <c r="E115" s="219"/>
      <c r="F115" s="219"/>
      <c r="G115" s="219"/>
      <c r="H115" s="219">
        <v>18.380000000000003</v>
      </c>
      <c r="I115" s="219"/>
      <c r="J115" s="219">
        <v>18.380000000000003</v>
      </c>
      <c r="K115" s="224">
        <v>0</v>
      </c>
      <c r="L115" s="195">
        <f t="shared" si="2"/>
        <v>0</v>
      </c>
    </row>
    <row r="116" spans="1:12" x14ac:dyDescent="0.3">
      <c r="A116" s="204" t="s">
        <v>163</v>
      </c>
      <c r="B116" s="204" t="s">
        <v>4</v>
      </c>
      <c r="C116" s="204" t="s">
        <v>5</v>
      </c>
      <c r="D116" s="204" t="s">
        <v>11</v>
      </c>
      <c r="E116" s="219"/>
      <c r="F116" s="219"/>
      <c r="G116" s="219">
        <v>5.29</v>
      </c>
      <c r="H116" s="219"/>
      <c r="I116" s="219"/>
      <c r="J116" s="219">
        <v>5.29</v>
      </c>
      <c r="K116" s="224">
        <v>0</v>
      </c>
      <c r="L116" s="195">
        <f t="shared" si="2"/>
        <v>0</v>
      </c>
    </row>
    <row r="117" spans="1:12" x14ac:dyDescent="0.3">
      <c r="A117" s="204" t="s">
        <v>163</v>
      </c>
      <c r="B117" s="204" t="s">
        <v>21</v>
      </c>
      <c r="C117" s="204" t="s">
        <v>5</v>
      </c>
      <c r="D117" s="204" t="s">
        <v>11</v>
      </c>
      <c r="E117" s="219"/>
      <c r="F117" s="219"/>
      <c r="G117" s="219">
        <v>11.4</v>
      </c>
      <c r="H117" s="219"/>
      <c r="I117" s="219"/>
      <c r="J117" s="219">
        <v>11.4</v>
      </c>
      <c r="K117" s="224">
        <v>0</v>
      </c>
      <c r="L117" s="195">
        <f t="shared" si="2"/>
        <v>0</v>
      </c>
    </row>
    <row r="118" spans="1:12" x14ac:dyDescent="0.3">
      <c r="A118" s="204" t="s">
        <v>163</v>
      </c>
      <c r="B118" s="204" t="s">
        <v>21</v>
      </c>
      <c r="C118" s="204" t="s">
        <v>9</v>
      </c>
      <c r="D118" s="204" t="s">
        <v>13</v>
      </c>
      <c r="E118" s="219"/>
      <c r="F118" s="219"/>
      <c r="G118" s="219">
        <v>16.13</v>
      </c>
      <c r="H118" s="219"/>
      <c r="I118" s="219"/>
      <c r="J118" s="219">
        <v>16.13</v>
      </c>
      <c r="K118" s="224">
        <v>0</v>
      </c>
      <c r="L118" s="195">
        <f t="shared" si="2"/>
        <v>0</v>
      </c>
    </row>
    <row r="119" spans="1:12" x14ac:dyDescent="0.3">
      <c r="A119" s="204" t="s">
        <v>163</v>
      </c>
      <c r="B119" s="204" t="s">
        <v>25</v>
      </c>
      <c r="C119" s="204" t="s">
        <v>20</v>
      </c>
      <c r="D119" s="204" t="s">
        <v>11</v>
      </c>
      <c r="E119" s="219"/>
      <c r="F119" s="219"/>
      <c r="G119" s="219"/>
      <c r="H119" s="219">
        <v>11.02</v>
      </c>
      <c r="I119" s="219"/>
      <c r="J119" s="219">
        <v>11.02</v>
      </c>
      <c r="K119" s="224">
        <v>0</v>
      </c>
      <c r="L119" s="195">
        <f t="shared" si="2"/>
        <v>0</v>
      </c>
    </row>
    <row r="120" spans="1:12" x14ac:dyDescent="0.3">
      <c r="A120" s="206" t="s">
        <v>164</v>
      </c>
      <c r="B120" s="206"/>
      <c r="C120" s="206"/>
      <c r="D120" s="206"/>
      <c r="E120" s="220"/>
      <c r="F120" s="220"/>
      <c r="G120" s="220">
        <v>277.91999999999996</v>
      </c>
      <c r="H120" s="220">
        <v>169.76999999999998</v>
      </c>
      <c r="I120" s="220"/>
      <c r="J120" s="220">
        <v>447.68999999999988</v>
      </c>
      <c r="K120" s="225"/>
      <c r="L120" s="197"/>
    </row>
    <row r="121" spans="1:12" x14ac:dyDescent="0.3">
      <c r="A121" s="204" t="s">
        <v>37</v>
      </c>
      <c r="B121" s="204"/>
      <c r="C121" s="204"/>
      <c r="D121" s="204"/>
      <c r="E121" s="219">
        <v>162.66</v>
      </c>
      <c r="F121" s="219">
        <v>15.13</v>
      </c>
      <c r="G121" s="219">
        <v>3161.5700000000015</v>
      </c>
      <c r="H121" s="219">
        <v>1455.0700000000002</v>
      </c>
      <c r="I121" s="219">
        <v>878.96</v>
      </c>
      <c r="J121" s="219">
        <v>5673.3900000000012</v>
      </c>
      <c r="L121" s="216">
        <f>SUM(L4:L119)</f>
        <v>0</v>
      </c>
    </row>
    <row r="122" spans="1:12" ht="14.4" thickBot="1" x14ac:dyDescent="0.35"/>
    <row r="123" spans="1:12" x14ac:dyDescent="0.3">
      <c r="B123" s="282" t="s">
        <v>386</v>
      </c>
      <c r="C123" s="283"/>
      <c r="D123" s="283"/>
      <c r="E123" s="284"/>
      <c r="G123" s="291" t="s">
        <v>387</v>
      </c>
      <c r="H123" s="283"/>
      <c r="I123" s="283"/>
      <c r="J123" s="283"/>
      <c r="K123" s="284"/>
    </row>
    <row r="124" spans="1:12" x14ac:dyDescent="0.3">
      <c r="B124" s="285"/>
      <c r="C124" s="286"/>
      <c r="D124" s="286"/>
      <c r="E124" s="287"/>
      <c r="G124" s="285"/>
      <c r="H124" s="286"/>
      <c r="I124" s="286"/>
      <c r="J124" s="286"/>
      <c r="K124" s="287"/>
    </row>
    <row r="125" spans="1:12" x14ac:dyDescent="0.3">
      <c r="B125" s="285"/>
      <c r="C125" s="286"/>
      <c r="D125" s="286"/>
      <c r="E125" s="287"/>
      <c r="G125" s="285"/>
      <c r="H125" s="286"/>
      <c r="I125" s="286"/>
      <c r="J125" s="286"/>
      <c r="K125" s="287"/>
    </row>
    <row r="126" spans="1:12" x14ac:dyDescent="0.3">
      <c r="B126" s="285"/>
      <c r="C126" s="286"/>
      <c r="D126" s="286"/>
      <c r="E126" s="287"/>
      <c r="G126" s="285"/>
      <c r="H126" s="286"/>
      <c r="I126" s="286"/>
      <c r="J126" s="286"/>
      <c r="K126" s="287"/>
    </row>
    <row r="127" spans="1:12" ht="14.4" thickBot="1" x14ac:dyDescent="0.35">
      <c r="B127" s="288"/>
      <c r="C127" s="289"/>
      <c r="D127" s="289"/>
      <c r="E127" s="290"/>
      <c r="G127" s="288"/>
      <c r="H127" s="289"/>
      <c r="I127" s="289"/>
      <c r="J127" s="289"/>
      <c r="K127" s="290"/>
    </row>
  </sheetData>
  <sheetProtection password="CA14" sheet="1" objects="1" scenarios="1"/>
  <mergeCells count="4">
    <mergeCell ref="E1:J1"/>
    <mergeCell ref="K1:L1"/>
    <mergeCell ref="B123:E127"/>
    <mergeCell ref="G123:K127"/>
  </mergeCells>
  <pageMargins left="0.7" right="0.7" top="0.75" bottom="0.75" header="0.3" footer="0.3"/>
  <pageSetup paperSize="9" orientation="landscape" r:id="rId2"/>
  <headerFooter>
    <oddHeader>&amp;LONERA&amp;C&amp;"-,Gras"BPU MEUDON - Données surfaces nettoyage par nature de sols et fréquence</oddHeader>
    <oddFooter>&amp;LNettoyage des locaux IDF_AO2025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1F25E-A750-4111-86CC-B2B0BB59FA53}">
  <sheetPr>
    <tabColor theme="5" tint="-0.249977111117893"/>
  </sheetPr>
  <dimension ref="A1:P382"/>
  <sheetViews>
    <sheetView zoomScaleNormal="100" workbookViewId="0">
      <selection activeCell="L21" sqref="L21"/>
    </sheetView>
  </sheetViews>
  <sheetFormatPr baseColWidth="10" defaultRowHeight="13.8" x14ac:dyDescent="0.3"/>
  <cols>
    <col min="1" max="1" width="11" style="191" customWidth="1"/>
    <col min="2" max="2" width="11.21875" style="191" customWidth="1"/>
    <col min="3" max="3" width="12.5546875" style="191" customWidth="1"/>
    <col min="4" max="4" width="11.33203125" style="191" customWidth="1"/>
    <col min="5" max="5" width="6.77734375" style="191" customWidth="1"/>
    <col min="6" max="6" width="6.6640625" style="191" customWidth="1"/>
    <col min="7" max="7" width="8" style="191" customWidth="1"/>
    <col min="8" max="8" width="8.44140625" style="191" customWidth="1"/>
    <col min="9" max="11" width="7.6640625" style="191" customWidth="1"/>
    <col min="12" max="12" width="6.5546875" style="191" customWidth="1"/>
    <col min="13" max="13" width="6.33203125" style="191" customWidth="1"/>
    <col min="14" max="14" width="11.21875" style="191" bestFit="1" customWidth="1"/>
    <col min="15" max="15" width="14.44140625" style="191" bestFit="1" customWidth="1"/>
    <col min="16" max="16" width="15.88671875" style="191" bestFit="1" customWidth="1"/>
    <col min="17" max="16384" width="11.5546875" style="191"/>
  </cols>
  <sheetData>
    <row r="1" spans="1:16" x14ac:dyDescent="0.3">
      <c r="A1" s="200"/>
      <c r="B1" s="200"/>
      <c r="C1" s="200"/>
      <c r="D1" s="200"/>
      <c r="E1" s="293" t="s">
        <v>85</v>
      </c>
      <c r="F1" s="294"/>
      <c r="G1" s="294"/>
      <c r="H1" s="294"/>
      <c r="I1" s="294"/>
      <c r="J1" s="294"/>
      <c r="K1" s="294"/>
      <c r="L1" s="294"/>
      <c r="M1" s="294"/>
      <c r="N1" s="295"/>
      <c r="O1" s="281" t="s">
        <v>40</v>
      </c>
      <c r="P1" s="281"/>
    </row>
    <row r="2" spans="1:16" ht="0.6" customHeight="1" x14ac:dyDescent="0.3">
      <c r="A2" s="202" t="s">
        <v>36</v>
      </c>
      <c r="B2" s="202"/>
      <c r="C2" s="202"/>
      <c r="D2" s="202"/>
      <c r="E2" s="202" t="s">
        <v>87</v>
      </c>
      <c r="F2" s="202"/>
      <c r="G2" s="202"/>
      <c r="H2" s="202"/>
      <c r="I2" s="202"/>
      <c r="J2" s="202"/>
      <c r="K2" s="202"/>
      <c r="L2" s="202"/>
      <c r="M2" s="202"/>
      <c r="N2" s="202"/>
      <c r="O2" s="193"/>
      <c r="P2" s="193"/>
    </row>
    <row r="3" spans="1:16" ht="15" x14ac:dyDescent="0.3">
      <c r="A3" s="204" t="s">
        <v>88</v>
      </c>
      <c r="B3" s="204" t="s">
        <v>89</v>
      </c>
      <c r="C3" s="204" t="s">
        <v>90</v>
      </c>
      <c r="D3" s="204" t="s">
        <v>91</v>
      </c>
      <c r="E3" s="204">
        <v>-3</v>
      </c>
      <c r="F3" s="204">
        <v>-2</v>
      </c>
      <c r="G3" s="204">
        <v>-1</v>
      </c>
      <c r="H3" s="204">
        <v>0</v>
      </c>
      <c r="I3" s="204">
        <v>1</v>
      </c>
      <c r="J3" s="204">
        <v>2</v>
      </c>
      <c r="K3" s="204">
        <v>3</v>
      </c>
      <c r="L3" s="204">
        <v>4</v>
      </c>
      <c r="M3" s="204">
        <v>5</v>
      </c>
      <c r="N3" s="231" t="s">
        <v>37</v>
      </c>
      <c r="O3" s="217" t="s">
        <v>393</v>
      </c>
      <c r="P3" s="218" t="s">
        <v>39</v>
      </c>
    </row>
    <row r="4" spans="1:16" x14ac:dyDescent="0.3">
      <c r="A4" s="204" t="s">
        <v>0</v>
      </c>
      <c r="B4" s="204" t="s">
        <v>17</v>
      </c>
      <c r="C4" s="204" t="s">
        <v>5</v>
      </c>
      <c r="D4" s="204" t="s">
        <v>11</v>
      </c>
      <c r="E4" s="236"/>
      <c r="F4" s="236"/>
      <c r="G4" s="236"/>
      <c r="H4" s="236"/>
      <c r="I4" s="236">
        <v>14</v>
      </c>
      <c r="J4" s="236"/>
      <c r="K4" s="236"/>
      <c r="L4" s="236"/>
      <c r="M4" s="236"/>
      <c r="N4" s="237">
        <v>14</v>
      </c>
      <c r="O4" s="187">
        <v>0</v>
      </c>
      <c r="P4" s="195">
        <f t="shared" ref="P4:P28" si="0">SUM(N4*O4)</f>
        <v>0</v>
      </c>
    </row>
    <row r="5" spans="1:16" x14ac:dyDescent="0.3">
      <c r="A5" s="204" t="s">
        <v>0</v>
      </c>
      <c r="B5" s="204" t="s">
        <v>17</v>
      </c>
      <c r="C5" s="204" t="s">
        <v>41</v>
      </c>
      <c r="D5" s="204" t="s">
        <v>11</v>
      </c>
      <c r="E5" s="236"/>
      <c r="F5" s="236"/>
      <c r="G5" s="236"/>
      <c r="H5" s="236">
        <v>103.21000000000001</v>
      </c>
      <c r="I5" s="236">
        <v>71.900000000000006</v>
      </c>
      <c r="J5" s="236"/>
      <c r="K5" s="236"/>
      <c r="L5" s="236"/>
      <c r="M5" s="236"/>
      <c r="N5" s="237">
        <v>175.11</v>
      </c>
      <c r="O5" s="187">
        <v>0</v>
      </c>
      <c r="P5" s="195">
        <f t="shared" si="0"/>
        <v>0</v>
      </c>
    </row>
    <row r="6" spans="1:16" x14ac:dyDescent="0.3">
      <c r="A6" s="204" t="s">
        <v>0</v>
      </c>
      <c r="B6" s="204" t="s">
        <v>18</v>
      </c>
      <c r="C6" s="202" t="s">
        <v>41</v>
      </c>
      <c r="D6" s="204" t="s">
        <v>38</v>
      </c>
      <c r="E6" s="236"/>
      <c r="F6" s="236"/>
      <c r="G6" s="236"/>
      <c r="H6" s="236">
        <v>50.150000000000006</v>
      </c>
      <c r="I6" s="236">
        <v>46</v>
      </c>
      <c r="J6" s="236">
        <v>19</v>
      </c>
      <c r="K6" s="236"/>
      <c r="L6" s="236"/>
      <c r="M6" s="236"/>
      <c r="N6" s="237">
        <v>115.15</v>
      </c>
      <c r="O6" s="187">
        <v>0</v>
      </c>
      <c r="P6" s="195">
        <f t="shared" si="0"/>
        <v>0</v>
      </c>
    </row>
    <row r="7" spans="1:16" x14ac:dyDescent="0.3">
      <c r="A7" s="204" t="s">
        <v>0</v>
      </c>
      <c r="B7" s="204" t="s">
        <v>18</v>
      </c>
      <c r="C7" s="204" t="s">
        <v>20</v>
      </c>
      <c r="D7" s="204" t="s">
        <v>38</v>
      </c>
      <c r="E7" s="236"/>
      <c r="F7" s="236"/>
      <c r="G7" s="236"/>
      <c r="H7" s="236"/>
      <c r="I7" s="236">
        <v>8</v>
      </c>
      <c r="J7" s="236">
        <v>60.3</v>
      </c>
      <c r="K7" s="236"/>
      <c r="L7" s="236"/>
      <c r="M7" s="236"/>
      <c r="N7" s="237">
        <v>68.3</v>
      </c>
      <c r="O7" s="187">
        <v>0</v>
      </c>
      <c r="P7" s="195">
        <f t="shared" si="0"/>
        <v>0</v>
      </c>
    </row>
    <row r="8" spans="1:16" x14ac:dyDescent="0.3">
      <c r="A8" s="204" t="s">
        <v>0</v>
      </c>
      <c r="B8" s="204" t="s">
        <v>18</v>
      </c>
      <c r="C8" s="204" t="s">
        <v>9</v>
      </c>
      <c r="D8" s="204" t="s">
        <v>38</v>
      </c>
      <c r="E8" s="236"/>
      <c r="F8" s="236"/>
      <c r="G8" s="236"/>
      <c r="H8" s="236"/>
      <c r="I8" s="236">
        <v>21.8</v>
      </c>
      <c r="J8" s="236">
        <v>130.5</v>
      </c>
      <c r="K8" s="236"/>
      <c r="L8" s="236"/>
      <c r="M8" s="236"/>
      <c r="N8" s="237">
        <v>152.30000000000001</v>
      </c>
      <c r="O8" s="187">
        <v>0</v>
      </c>
      <c r="P8" s="195">
        <f t="shared" si="0"/>
        <v>0</v>
      </c>
    </row>
    <row r="9" spans="1:16" x14ac:dyDescent="0.3">
      <c r="A9" s="204" t="s">
        <v>0</v>
      </c>
      <c r="B9" s="204" t="s">
        <v>1</v>
      </c>
      <c r="C9" s="204" t="s">
        <v>2</v>
      </c>
      <c r="D9" s="204" t="s">
        <v>11</v>
      </c>
      <c r="E9" s="236"/>
      <c r="F9" s="236"/>
      <c r="G9" s="236"/>
      <c r="H9" s="236"/>
      <c r="I9" s="236">
        <v>176.7</v>
      </c>
      <c r="J9" s="236">
        <v>181.9</v>
      </c>
      <c r="K9" s="236"/>
      <c r="L9" s="236"/>
      <c r="M9" s="236"/>
      <c r="N9" s="237">
        <v>358.6</v>
      </c>
      <c r="O9" s="187">
        <v>0</v>
      </c>
      <c r="P9" s="195">
        <f t="shared" si="0"/>
        <v>0</v>
      </c>
    </row>
    <row r="10" spans="1:16" x14ac:dyDescent="0.3">
      <c r="A10" s="204" t="s">
        <v>0</v>
      </c>
      <c r="B10" s="204" t="s">
        <v>1</v>
      </c>
      <c r="C10" s="204" t="s">
        <v>2</v>
      </c>
      <c r="D10" s="204" t="s">
        <v>13</v>
      </c>
      <c r="E10" s="236"/>
      <c r="F10" s="236"/>
      <c r="G10" s="236"/>
      <c r="H10" s="236"/>
      <c r="I10" s="236">
        <v>4.0999999999999996</v>
      </c>
      <c r="J10" s="236"/>
      <c r="K10" s="236"/>
      <c r="L10" s="236"/>
      <c r="M10" s="236"/>
      <c r="N10" s="237">
        <v>4.0999999999999996</v>
      </c>
      <c r="O10" s="187">
        <v>0</v>
      </c>
      <c r="P10" s="195">
        <f t="shared" si="0"/>
        <v>0</v>
      </c>
    </row>
    <row r="11" spans="1:16" x14ac:dyDescent="0.3">
      <c r="A11" s="204" t="s">
        <v>0</v>
      </c>
      <c r="B11" s="204" t="s">
        <v>1</v>
      </c>
      <c r="C11" s="204" t="s">
        <v>9</v>
      </c>
      <c r="D11" s="204" t="s">
        <v>11</v>
      </c>
      <c r="E11" s="236"/>
      <c r="F11" s="236"/>
      <c r="G11" s="236"/>
      <c r="H11" s="236"/>
      <c r="I11" s="236"/>
      <c r="J11" s="236">
        <v>50.06</v>
      </c>
      <c r="K11" s="236"/>
      <c r="L11" s="236"/>
      <c r="M11" s="236"/>
      <c r="N11" s="237">
        <v>50.06</v>
      </c>
      <c r="O11" s="187">
        <v>0</v>
      </c>
      <c r="P11" s="195">
        <f t="shared" si="0"/>
        <v>0</v>
      </c>
    </row>
    <row r="12" spans="1:16" x14ac:dyDescent="0.3">
      <c r="A12" s="204" t="s">
        <v>0</v>
      </c>
      <c r="B12" s="204" t="s">
        <v>45</v>
      </c>
      <c r="C12" s="204" t="s">
        <v>2</v>
      </c>
      <c r="D12" s="204" t="s">
        <v>11</v>
      </c>
      <c r="E12" s="236"/>
      <c r="F12" s="236"/>
      <c r="G12" s="236"/>
      <c r="H12" s="236">
        <v>36.6</v>
      </c>
      <c r="I12" s="236"/>
      <c r="J12" s="236"/>
      <c r="K12" s="236"/>
      <c r="L12" s="236"/>
      <c r="M12" s="236"/>
      <c r="N12" s="237">
        <v>36.6</v>
      </c>
      <c r="O12" s="187">
        <v>0</v>
      </c>
      <c r="P12" s="195">
        <f t="shared" si="0"/>
        <v>0</v>
      </c>
    </row>
    <row r="13" spans="1:16" x14ac:dyDescent="0.3">
      <c r="A13" s="204" t="s">
        <v>0</v>
      </c>
      <c r="B13" s="204" t="s">
        <v>4</v>
      </c>
      <c r="C13" s="204" t="s">
        <v>5</v>
      </c>
      <c r="D13" s="204" t="s">
        <v>6</v>
      </c>
      <c r="E13" s="236"/>
      <c r="F13" s="236"/>
      <c r="G13" s="236"/>
      <c r="H13" s="236">
        <v>43.8</v>
      </c>
      <c r="I13" s="236"/>
      <c r="J13" s="236"/>
      <c r="K13" s="236"/>
      <c r="L13" s="236"/>
      <c r="M13" s="236"/>
      <c r="N13" s="237">
        <v>43.8</v>
      </c>
      <c r="O13" s="187">
        <v>0</v>
      </c>
      <c r="P13" s="195">
        <f t="shared" si="0"/>
        <v>0</v>
      </c>
    </row>
    <row r="14" spans="1:16" x14ac:dyDescent="0.3">
      <c r="A14" s="204" t="s">
        <v>0</v>
      </c>
      <c r="B14" s="204" t="s">
        <v>4</v>
      </c>
      <c r="C14" s="204" t="s">
        <v>2</v>
      </c>
      <c r="D14" s="204" t="s">
        <v>6</v>
      </c>
      <c r="E14" s="236"/>
      <c r="F14" s="236"/>
      <c r="G14" s="236"/>
      <c r="H14" s="236"/>
      <c r="I14" s="236">
        <v>42.3</v>
      </c>
      <c r="J14" s="236">
        <v>29.4</v>
      </c>
      <c r="K14" s="236"/>
      <c r="L14" s="236"/>
      <c r="M14" s="236"/>
      <c r="N14" s="237">
        <v>71.699999999999989</v>
      </c>
      <c r="O14" s="187">
        <v>0</v>
      </c>
      <c r="P14" s="195">
        <f t="shared" si="0"/>
        <v>0</v>
      </c>
    </row>
    <row r="15" spans="1:16" x14ac:dyDescent="0.3">
      <c r="A15" s="204" t="s">
        <v>0</v>
      </c>
      <c r="B15" s="204" t="s">
        <v>4</v>
      </c>
      <c r="C15" s="204" t="s">
        <v>41</v>
      </c>
      <c r="D15" s="204" t="s">
        <v>6</v>
      </c>
      <c r="E15" s="236"/>
      <c r="F15" s="236"/>
      <c r="G15" s="236"/>
      <c r="H15" s="236"/>
      <c r="I15" s="236">
        <v>13.9</v>
      </c>
      <c r="J15" s="236"/>
      <c r="K15" s="236"/>
      <c r="L15" s="236"/>
      <c r="M15" s="236"/>
      <c r="N15" s="237">
        <v>13.9</v>
      </c>
      <c r="O15" s="187">
        <v>0</v>
      </c>
      <c r="P15" s="195">
        <f t="shared" si="0"/>
        <v>0</v>
      </c>
    </row>
    <row r="16" spans="1:16" x14ac:dyDescent="0.3">
      <c r="A16" s="204" t="s">
        <v>0</v>
      </c>
      <c r="B16" s="204" t="s">
        <v>26</v>
      </c>
      <c r="C16" s="204" t="s">
        <v>9</v>
      </c>
      <c r="D16" s="204" t="s">
        <v>6</v>
      </c>
      <c r="E16" s="236"/>
      <c r="F16" s="236"/>
      <c r="G16" s="236"/>
      <c r="H16" s="236">
        <v>6.6</v>
      </c>
      <c r="I16" s="236"/>
      <c r="J16" s="236"/>
      <c r="K16" s="236"/>
      <c r="L16" s="236"/>
      <c r="M16" s="236"/>
      <c r="N16" s="237">
        <v>6.6</v>
      </c>
      <c r="O16" s="187">
        <v>0</v>
      </c>
      <c r="P16" s="195">
        <f t="shared" si="0"/>
        <v>0</v>
      </c>
    </row>
    <row r="17" spans="1:16" x14ac:dyDescent="0.3">
      <c r="A17" s="204" t="s">
        <v>0</v>
      </c>
      <c r="B17" s="204" t="s">
        <v>16</v>
      </c>
      <c r="C17" s="204" t="s">
        <v>2</v>
      </c>
      <c r="D17" s="204" t="s">
        <v>11</v>
      </c>
      <c r="E17" s="236"/>
      <c r="F17" s="236"/>
      <c r="G17" s="236"/>
      <c r="H17" s="236">
        <v>140.65</v>
      </c>
      <c r="I17" s="236">
        <v>85</v>
      </c>
      <c r="J17" s="236"/>
      <c r="K17" s="236"/>
      <c r="L17" s="236"/>
      <c r="M17" s="236"/>
      <c r="N17" s="237">
        <v>225.65</v>
      </c>
      <c r="O17" s="187">
        <v>0</v>
      </c>
      <c r="P17" s="195">
        <f t="shared" si="0"/>
        <v>0</v>
      </c>
    </row>
    <row r="18" spans="1:16" x14ac:dyDescent="0.3">
      <c r="A18" s="204" t="s">
        <v>0</v>
      </c>
      <c r="B18" s="204" t="s">
        <v>16</v>
      </c>
      <c r="C18" s="204" t="s">
        <v>41</v>
      </c>
      <c r="D18" s="204" t="s">
        <v>11</v>
      </c>
      <c r="E18" s="236"/>
      <c r="F18" s="236"/>
      <c r="G18" s="236"/>
      <c r="H18" s="236">
        <v>318.20000000000005</v>
      </c>
      <c r="I18" s="236">
        <v>169.15</v>
      </c>
      <c r="J18" s="236">
        <v>379</v>
      </c>
      <c r="K18" s="236"/>
      <c r="L18" s="236"/>
      <c r="M18" s="236"/>
      <c r="N18" s="237">
        <v>866.35</v>
      </c>
      <c r="O18" s="187">
        <v>0</v>
      </c>
      <c r="P18" s="195">
        <f t="shared" si="0"/>
        <v>0</v>
      </c>
    </row>
    <row r="19" spans="1:16" x14ac:dyDescent="0.3">
      <c r="A19" s="204" t="s">
        <v>0</v>
      </c>
      <c r="B19" s="204" t="s">
        <v>16</v>
      </c>
      <c r="C19" s="204" t="s">
        <v>9</v>
      </c>
      <c r="D19" s="204" t="s">
        <v>11</v>
      </c>
      <c r="E19" s="236"/>
      <c r="F19" s="236"/>
      <c r="G19" s="236"/>
      <c r="H19" s="236"/>
      <c r="I19" s="236">
        <v>47.2</v>
      </c>
      <c r="J19" s="236">
        <v>119.65</v>
      </c>
      <c r="K19" s="236"/>
      <c r="L19" s="236"/>
      <c r="M19" s="236"/>
      <c r="N19" s="237">
        <v>166.85000000000002</v>
      </c>
      <c r="O19" s="187">
        <v>0</v>
      </c>
      <c r="P19" s="195">
        <f t="shared" si="0"/>
        <v>0</v>
      </c>
    </row>
    <row r="20" spans="1:16" x14ac:dyDescent="0.3">
      <c r="A20" s="204" t="s">
        <v>0</v>
      </c>
      <c r="B20" s="204" t="s">
        <v>28</v>
      </c>
      <c r="C20" s="204" t="s">
        <v>20</v>
      </c>
      <c r="D20" s="204" t="s">
        <v>11</v>
      </c>
      <c r="E20" s="236"/>
      <c r="F20" s="236"/>
      <c r="G20" s="236"/>
      <c r="H20" s="236">
        <v>41.1</v>
      </c>
      <c r="I20" s="236">
        <v>68</v>
      </c>
      <c r="J20" s="236"/>
      <c r="K20" s="236"/>
      <c r="L20" s="236"/>
      <c r="M20" s="236"/>
      <c r="N20" s="237">
        <v>109.1</v>
      </c>
      <c r="O20" s="187">
        <v>0</v>
      </c>
      <c r="P20" s="195">
        <f t="shared" si="0"/>
        <v>0</v>
      </c>
    </row>
    <row r="21" spans="1:16" x14ac:dyDescent="0.3">
      <c r="A21" s="204" t="s">
        <v>0</v>
      </c>
      <c r="B21" s="204" t="s">
        <v>25</v>
      </c>
      <c r="C21" s="204" t="s">
        <v>41</v>
      </c>
      <c r="D21" s="204" t="s">
        <v>11</v>
      </c>
      <c r="E21" s="236"/>
      <c r="F21" s="236"/>
      <c r="G21" s="236"/>
      <c r="H21" s="236"/>
      <c r="I21" s="236">
        <v>26.5</v>
      </c>
      <c r="J21" s="236"/>
      <c r="K21" s="236"/>
      <c r="L21" s="236"/>
      <c r="M21" s="236"/>
      <c r="N21" s="237">
        <v>26.5</v>
      </c>
      <c r="O21" s="187">
        <v>0</v>
      </c>
      <c r="P21" s="195">
        <f t="shared" si="0"/>
        <v>0</v>
      </c>
    </row>
    <row r="22" spans="1:16" x14ac:dyDescent="0.3">
      <c r="A22" s="204" t="s">
        <v>0</v>
      </c>
      <c r="B22" s="204" t="s">
        <v>12</v>
      </c>
      <c r="C22" s="204" t="s">
        <v>5</v>
      </c>
      <c r="D22" s="204" t="s">
        <v>11</v>
      </c>
      <c r="E22" s="236"/>
      <c r="F22" s="236"/>
      <c r="G22" s="236"/>
      <c r="H22" s="236"/>
      <c r="I22" s="236">
        <v>24</v>
      </c>
      <c r="J22" s="236"/>
      <c r="K22" s="236"/>
      <c r="L22" s="236"/>
      <c r="M22" s="236"/>
      <c r="N22" s="237">
        <v>24</v>
      </c>
      <c r="O22" s="187">
        <v>0</v>
      </c>
      <c r="P22" s="195">
        <f t="shared" si="0"/>
        <v>0</v>
      </c>
    </row>
    <row r="23" spans="1:16" x14ac:dyDescent="0.3">
      <c r="A23" s="204" t="s">
        <v>0</v>
      </c>
      <c r="B23" s="204" t="s">
        <v>12</v>
      </c>
      <c r="C23" s="204" t="s">
        <v>5</v>
      </c>
      <c r="D23" s="204" t="s">
        <v>13</v>
      </c>
      <c r="E23" s="236"/>
      <c r="F23" s="236"/>
      <c r="G23" s="236"/>
      <c r="H23" s="236">
        <v>4</v>
      </c>
      <c r="I23" s="236"/>
      <c r="J23" s="236"/>
      <c r="K23" s="236"/>
      <c r="L23" s="236"/>
      <c r="M23" s="236"/>
      <c r="N23" s="237">
        <v>4</v>
      </c>
      <c r="O23" s="187">
        <v>0</v>
      </c>
      <c r="P23" s="195">
        <f t="shared" si="0"/>
        <v>0</v>
      </c>
    </row>
    <row r="24" spans="1:16" x14ac:dyDescent="0.3">
      <c r="A24" s="204" t="s">
        <v>0</v>
      </c>
      <c r="B24" s="204" t="s">
        <v>12</v>
      </c>
      <c r="C24" s="204" t="s">
        <v>2</v>
      </c>
      <c r="D24" s="204" t="s">
        <v>11</v>
      </c>
      <c r="E24" s="236"/>
      <c r="F24" s="236"/>
      <c r="G24" s="236"/>
      <c r="H24" s="236"/>
      <c r="I24" s="236">
        <v>4.6000000000000005</v>
      </c>
      <c r="J24" s="236"/>
      <c r="K24" s="236"/>
      <c r="L24" s="236"/>
      <c r="M24" s="236"/>
      <c r="N24" s="237">
        <v>4.6000000000000005</v>
      </c>
      <c r="O24" s="187">
        <v>0</v>
      </c>
      <c r="P24" s="195">
        <f t="shared" si="0"/>
        <v>0</v>
      </c>
    </row>
    <row r="25" spans="1:16" x14ac:dyDescent="0.3">
      <c r="A25" s="204" t="s">
        <v>0</v>
      </c>
      <c r="B25" s="204" t="s">
        <v>12</v>
      </c>
      <c r="C25" s="204" t="s">
        <v>9</v>
      </c>
      <c r="D25" s="204" t="s">
        <v>11</v>
      </c>
      <c r="E25" s="236"/>
      <c r="F25" s="236"/>
      <c r="G25" s="236"/>
      <c r="H25" s="236"/>
      <c r="I25" s="236">
        <v>11.5</v>
      </c>
      <c r="J25" s="236"/>
      <c r="K25" s="236"/>
      <c r="L25" s="236"/>
      <c r="M25" s="236"/>
      <c r="N25" s="237">
        <v>11.5</v>
      </c>
      <c r="O25" s="187">
        <v>0</v>
      </c>
      <c r="P25" s="195">
        <f t="shared" si="0"/>
        <v>0</v>
      </c>
    </row>
    <row r="26" spans="1:16" x14ac:dyDescent="0.3">
      <c r="A26" s="204" t="s">
        <v>0</v>
      </c>
      <c r="B26" s="204" t="s">
        <v>24</v>
      </c>
      <c r="C26" s="202" t="s">
        <v>9</v>
      </c>
      <c r="D26" s="204" t="s">
        <v>11</v>
      </c>
      <c r="E26" s="236"/>
      <c r="F26" s="236"/>
      <c r="G26" s="236"/>
      <c r="H26" s="236"/>
      <c r="I26" s="236"/>
      <c r="J26" s="236">
        <v>4.43</v>
      </c>
      <c r="K26" s="236"/>
      <c r="L26" s="236"/>
      <c r="M26" s="236"/>
      <c r="N26" s="237">
        <v>4.43</v>
      </c>
      <c r="O26" s="187">
        <v>0</v>
      </c>
      <c r="P26" s="195">
        <f t="shared" si="0"/>
        <v>0</v>
      </c>
    </row>
    <row r="27" spans="1:16" x14ac:dyDescent="0.3">
      <c r="A27" s="204" t="s">
        <v>0</v>
      </c>
      <c r="B27" s="204" t="s">
        <v>24</v>
      </c>
      <c r="C27" s="204" t="s">
        <v>23</v>
      </c>
      <c r="D27" s="204" t="s">
        <v>11</v>
      </c>
      <c r="E27" s="236"/>
      <c r="F27" s="236"/>
      <c r="G27" s="236"/>
      <c r="H27" s="236"/>
      <c r="I27" s="236">
        <v>24.5</v>
      </c>
      <c r="J27" s="236"/>
      <c r="K27" s="236"/>
      <c r="L27" s="236"/>
      <c r="M27" s="236"/>
      <c r="N27" s="237">
        <v>24.5</v>
      </c>
      <c r="O27" s="187">
        <v>0</v>
      </c>
      <c r="P27" s="195">
        <f t="shared" si="0"/>
        <v>0</v>
      </c>
    </row>
    <row r="28" spans="1:16" x14ac:dyDescent="0.3">
      <c r="A28" s="204" t="s">
        <v>0</v>
      </c>
      <c r="B28" s="204" t="s">
        <v>7</v>
      </c>
      <c r="C28" s="204" t="s">
        <v>41</v>
      </c>
      <c r="D28" s="204" t="s">
        <v>11</v>
      </c>
      <c r="E28" s="236"/>
      <c r="F28" s="236"/>
      <c r="G28" s="236"/>
      <c r="H28" s="236">
        <v>15.200000000000001</v>
      </c>
      <c r="I28" s="236"/>
      <c r="J28" s="236"/>
      <c r="K28" s="236"/>
      <c r="L28" s="236"/>
      <c r="M28" s="236"/>
      <c r="N28" s="237">
        <v>15.200000000000001</v>
      </c>
      <c r="O28" s="187">
        <v>0</v>
      </c>
      <c r="P28" s="195">
        <f t="shared" si="0"/>
        <v>0</v>
      </c>
    </row>
    <row r="29" spans="1:16" x14ac:dyDescent="0.3">
      <c r="A29" s="206" t="s">
        <v>92</v>
      </c>
      <c r="B29" s="206"/>
      <c r="C29" s="206"/>
      <c r="D29" s="206"/>
      <c r="E29" s="238"/>
      <c r="F29" s="238"/>
      <c r="G29" s="238"/>
      <c r="H29" s="238">
        <v>759.5100000000001</v>
      </c>
      <c r="I29" s="238">
        <v>859.15000000000009</v>
      </c>
      <c r="J29" s="238">
        <v>974.24</v>
      </c>
      <c r="K29" s="238"/>
      <c r="L29" s="238"/>
      <c r="M29" s="238"/>
      <c r="N29" s="239">
        <v>2592.8999999999996</v>
      </c>
      <c r="O29" s="188"/>
      <c r="P29" s="197"/>
    </row>
    <row r="30" spans="1:16" x14ac:dyDescent="0.3">
      <c r="A30" s="204" t="s">
        <v>10</v>
      </c>
      <c r="B30" s="204" t="s">
        <v>18</v>
      </c>
      <c r="C30" s="204" t="s">
        <v>41</v>
      </c>
      <c r="D30" s="204" t="s">
        <v>38</v>
      </c>
      <c r="E30" s="236"/>
      <c r="F30" s="236"/>
      <c r="G30" s="236"/>
      <c r="H30" s="236"/>
      <c r="I30" s="236"/>
      <c r="J30" s="236">
        <v>27</v>
      </c>
      <c r="K30" s="236">
        <v>118.50000000000001</v>
      </c>
      <c r="L30" s="236"/>
      <c r="M30" s="236"/>
      <c r="N30" s="237">
        <v>145.5</v>
      </c>
      <c r="O30" s="187">
        <v>0</v>
      </c>
      <c r="P30" s="195">
        <f t="shared" ref="P30:P48" si="1">SUM(N30*O30)</f>
        <v>0</v>
      </c>
    </row>
    <row r="31" spans="1:16" x14ac:dyDescent="0.3">
      <c r="A31" s="204" t="s">
        <v>10</v>
      </c>
      <c r="B31" s="204" t="s">
        <v>18</v>
      </c>
      <c r="C31" s="204" t="s">
        <v>20</v>
      </c>
      <c r="D31" s="204" t="s">
        <v>38</v>
      </c>
      <c r="E31" s="236"/>
      <c r="F31" s="236"/>
      <c r="G31" s="236"/>
      <c r="H31" s="236"/>
      <c r="I31" s="236"/>
      <c r="J31" s="236">
        <v>37.549999999999997</v>
      </c>
      <c r="K31" s="236"/>
      <c r="L31" s="236"/>
      <c r="M31" s="236"/>
      <c r="N31" s="237">
        <v>37.549999999999997</v>
      </c>
      <c r="O31" s="187">
        <v>0</v>
      </c>
      <c r="P31" s="195">
        <f t="shared" si="1"/>
        <v>0</v>
      </c>
    </row>
    <row r="32" spans="1:16" x14ac:dyDescent="0.3">
      <c r="A32" s="204" t="s">
        <v>10</v>
      </c>
      <c r="B32" s="204" t="s">
        <v>18</v>
      </c>
      <c r="C32" s="204" t="s">
        <v>9</v>
      </c>
      <c r="D32" s="204" t="s">
        <v>38</v>
      </c>
      <c r="E32" s="236"/>
      <c r="F32" s="236"/>
      <c r="G32" s="236"/>
      <c r="H32" s="236"/>
      <c r="I32" s="236"/>
      <c r="J32" s="236"/>
      <c r="K32" s="236">
        <v>191.54999999999998</v>
      </c>
      <c r="L32" s="236"/>
      <c r="M32" s="236"/>
      <c r="N32" s="237">
        <v>191.54999999999998</v>
      </c>
      <c r="O32" s="187">
        <v>0</v>
      </c>
      <c r="P32" s="195">
        <f t="shared" si="1"/>
        <v>0</v>
      </c>
    </row>
    <row r="33" spans="1:16" x14ac:dyDescent="0.3">
      <c r="A33" s="204" t="s">
        <v>10</v>
      </c>
      <c r="B33" s="204" t="s">
        <v>1</v>
      </c>
      <c r="C33" s="204" t="s">
        <v>15</v>
      </c>
      <c r="D33" s="204" t="s">
        <v>11</v>
      </c>
      <c r="E33" s="236"/>
      <c r="F33" s="236"/>
      <c r="G33" s="236"/>
      <c r="H33" s="236"/>
      <c r="I33" s="236"/>
      <c r="J33" s="236">
        <v>89</v>
      </c>
      <c r="K33" s="236">
        <v>31.4</v>
      </c>
      <c r="L33" s="236"/>
      <c r="M33" s="236"/>
      <c r="N33" s="237">
        <v>120.4</v>
      </c>
      <c r="O33" s="187">
        <v>0</v>
      </c>
      <c r="P33" s="195">
        <f t="shared" si="1"/>
        <v>0</v>
      </c>
    </row>
    <row r="34" spans="1:16" x14ac:dyDescent="0.3">
      <c r="A34" s="204" t="s">
        <v>10</v>
      </c>
      <c r="B34" s="204" t="s">
        <v>1</v>
      </c>
      <c r="C34" s="204" t="s">
        <v>41</v>
      </c>
      <c r="D34" s="204" t="s">
        <v>11</v>
      </c>
      <c r="E34" s="236"/>
      <c r="F34" s="236"/>
      <c r="G34" s="236"/>
      <c r="H34" s="236"/>
      <c r="I34" s="236"/>
      <c r="J34" s="236">
        <v>5.2</v>
      </c>
      <c r="K34" s="236">
        <v>58.4</v>
      </c>
      <c r="L34" s="236"/>
      <c r="M34" s="236"/>
      <c r="N34" s="237">
        <v>63.6</v>
      </c>
      <c r="O34" s="187">
        <v>0</v>
      </c>
      <c r="P34" s="195">
        <f t="shared" si="1"/>
        <v>0</v>
      </c>
    </row>
    <row r="35" spans="1:16" x14ac:dyDescent="0.3">
      <c r="A35" s="204" t="s">
        <v>10</v>
      </c>
      <c r="B35" s="204" t="s">
        <v>4</v>
      </c>
      <c r="C35" s="204" t="s">
        <v>15</v>
      </c>
      <c r="D35" s="204" t="s">
        <v>11</v>
      </c>
      <c r="E35" s="236"/>
      <c r="F35" s="236"/>
      <c r="G35" s="236"/>
      <c r="H35" s="236"/>
      <c r="I35" s="236">
        <v>23.5</v>
      </c>
      <c r="J35" s="236">
        <v>34.4</v>
      </c>
      <c r="K35" s="236"/>
      <c r="L35" s="236"/>
      <c r="M35" s="236"/>
      <c r="N35" s="237">
        <v>57.9</v>
      </c>
      <c r="O35" s="187">
        <v>0</v>
      </c>
      <c r="P35" s="195">
        <f t="shared" si="1"/>
        <v>0</v>
      </c>
    </row>
    <row r="36" spans="1:16" x14ac:dyDescent="0.3">
      <c r="A36" s="204" t="s">
        <v>10</v>
      </c>
      <c r="B36" s="204" t="s">
        <v>4</v>
      </c>
      <c r="C36" s="204" t="s">
        <v>15</v>
      </c>
      <c r="D36" s="204" t="s">
        <v>13</v>
      </c>
      <c r="E36" s="236"/>
      <c r="F36" s="236"/>
      <c r="G36" s="236"/>
      <c r="H36" s="236"/>
      <c r="I36" s="236"/>
      <c r="J36" s="236"/>
      <c r="K36" s="236">
        <v>34.4</v>
      </c>
      <c r="L36" s="236"/>
      <c r="M36" s="236"/>
      <c r="N36" s="237">
        <v>34.4</v>
      </c>
      <c r="O36" s="187">
        <v>0</v>
      </c>
      <c r="P36" s="195">
        <f t="shared" si="1"/>
        <v>0</v>
      </c>
    </row>
    <row r="37" spans="1:16" x14ac:dyDescent="0.3">
      <c r="A37" s="204" t="s">
        <v>10</v>
      </c>
      <c r="B37" s="204" t="s">
        <v>4</v>
      </c>
      <c r="C37" s="204" t="s">
        <v>9</v>
      </c>
      <c r="D37" s="204" t="s">
        <v>13</v>
      </c>
      <c r="E37" s="236"/>
      <c r="F37" s="236"/>
      <c r="G37" s="236"/>
      <c r="H37" s="236"/>
      <c r="I37" s="236">
        <v>14.6</v>
      </c>
      <c r="J37" s="236"/>
      <c r="K37" s="236"/>
      <c r="L37" s="236"/>
      <c r="M37" s="236"/>
      <c r="N37" s="237">
        <v>14.6</v>
      </c>
      <c r="O37" s="187">
        <v>0</v>
      </c>
      <c r="P37" s="195">
        <f t="shared" si="1"/>
        <v>0</v>
      </c>
    </row>
    <row r="38" spans="1:16" x14ac:dyDescent="0.3">
      <c r="A38" s="204" t="s">
        <v>10</v>
      </c>
      <c r="B38" s="204" t="s">
        <v>21</v>
      </c>
      <c r="C38" s="204" t="s">
        <v>15</v>
      </c>
      <c r="D38" s="204" t="s">
        <v>11</v>
      </c>
      <c r="E38" s="236"/>
      <c r="F38" s="236"/>
      <c r="G38" s="236"/>
      <c r="H38" s="236"/>
      <c r="I38" s="236"/>
      <c r="J38" s="236">
        <v>31</v>
      </c>
      <c r="K38" s="236"/>
      <c r="L38" s="236"/>
      <c r="M38" s="236"/>
      <c r="N38" s="237">
        <v>31</v>
      </c>
      <c r="O38" s="187">
        <v>0</v>
      </c>
      <c r="P38" s="195">
        <f t="shared" si="1"/>
        <v>0</v>
      </c>
    </row>
    <row r="39" spans="1:16" x14ac:dyDescent="0.3">
      <c r="A39" s="204" t="s">
        <v>10</v>
      </c>
      <c r="B39" s="204" t="s">
        <v>21</v>
      </c>
      <c r="C39" s="204" t="s">
        <v>41</v>
      </c>
      <c r="D39" s="204" t="s">
        <v>11</v>
      </c>
      <c r="E39" s="236"/>
      <c r="F39" s="236"/>
      <c r="G39" s="236"/>
      <c r="H39" s="236"/>
      <c r="I39" s="236"/>
      <c r="J39" s="236">
        <v>28</v>
      </c>
      <c r="K39" s="236"/>
      <c r="L39" s="236"/>
      <c r="M39" s="236"/>
      <c r="N39" s="237">
        <v>28</v>
      </c>
      <c r="O39" s="187">
        <v>0</v>
      </c>
      <c r="P39" s="195">
        <f t="shared" si="1"/>
        <v>0</v>
      </c>
    </row>
    <row r="40" spans="1:16" x14ac:dyDescent="0.3">
      <c r="A40" s="204" t="s">
        <v>10</v>
      </c>
      <c r="B40" s="204" t="s">
        <v>26</v>
      </c>
      <c r="C40" s="202" t="s">
        <v>41</v>
      </c>
      <c r="D40" s="204" t="s">
        <v>11</v>
      </c>
      <c r="E40" s="236"/>
      <c r="F40" s="236"/>
      <c r="G40" s="236"/>
      <c r="H40" s="236"/>
      <c r="I40" s="236"/>
      <c r="J40" s="236">
        <v>20.43</v>
      </c>
      <c r="K40" s="236"/>
      <c r="L40" s="236"/>
      <c r="M40" s="236"/>
      <c r="N40" s="237">
        <v>20.43</v>
      </c>
      <c r="O40" s="187">
        <v>0</v>
      </c>
      <c r="P40" s="195">
        <f t="shared" si="1"/>
        <v>0</v>
      </c>
    </row>
    <row r="41" spans="1:16" x14ac:dyDescent="0.3">
      <c r="A41" s="204" t="s">
        <v>10</v>
      </c>
      <c r="B41" s="204" t="s">
        <v>26</v>
      </c>
      <c r="C41" s="204" t="s">
        <v>20</v>
      </c>
      <c r="D41" s="204" t="s">
        <v>11</v>
      </c>
      <c r="E41" s="236"/>
      <c r="F41" s="236"/>
      <c r="G41" s="236"/>
      <c r="H41" s="236"/>
      <c r="I41" s="236"/>
      <c r="J41" s="236">
        <v>11.700000000000001</v>
      </c>
      <c r="K41" s="236"/>
      <c r="L41" s="236"/>
      <c r="M41" s="236"/>
      <c r="N41" s="237">
        <v>11.700000000000001</v>
      </c>
      <c r="O41" s="187">
        <v>0</v>
      </c>
      <c r="P41" s="195">
        <f t="shared" si="1"/>
        <v>0</v>
      </c>
    </row>
    <row r="42" spans="1:16" x14ac:dyDescent="0.3">
      <c r="A42" s="204" t="s">
        <v>10</v>
      </c>
      <c r="B42" s="204" t="s">
        <v>16</v>
      </c>
      <c r="C42" s="204" t="s">
        <v>15</v>
      </c>
      <c r="D42" s="204" t="s">
        <v>11</v>
      </c>
      <c r="E42" s="236"/>
      <c r="F42" s="236"/>
      <c r="G42" s="236"/>
      <c r="H42" s="236"/>
      <c r="I42" s="236"/>
      <c r="J42" s="236"/>
      <c r="K42" s="236">
        <v>168.70000000000002</v>
      </c>
      <c r="L42" s="236"/>
      <c r="M42" s="236"/>
      <c r="N42" s="237">
        <v>168.70000000000002</v>
      </c>
      <c r="O42" s="187">
        <v>0</v>
      </c>
      <c r="P42" s="195">
        <f t="shared" si="1"/>
        <v>0</v>
      </c>
    </row>
    <row r="43" spans="1:16" x14ac:dyDescent="0.3">
      <c r="A43" s="204" t="s">
        <v>10</v>
      </c>
      <c r="B43" s="204" t="s">
        <v>16</v>
      </c>
      <c r="C43" s="204" t="s">
        <v>9</v>
      </c>
      <c r="D43" s="204" t="s">
        <v>11</v>
      </c>
      <c r="E43" s="236"/>
      <c r="F43" s="236"/>
      <c r="G43" s="236"/>
      <c r="H43" s="236"/>
      <c r="I43" s="236">
        <v>21.6</v>
      </c>
      <c r="J43" s="236"/>
      <c r="K43" s="236"/>
      <c r="L43" s="236"/>
      <c r="M43" s="236"/>
      <c r="N43" s="237">
        <v>21.6</v>
      </c>
      <c r="O43" s="187">
        <v>0</v>
      </c>
      <c r="P43" s="195">
        <f t="shared" si="1"/>
        <v>0</v>
      </c>
    </row>
    <row r="44" spans="1:16" x14ac:dyDescent="0.3">
      <c r="A44" s="204" t="s">
        <v>10</v>
      </c>
      <c r="B44" s="204" t="s">
        <v>31</v>
      </c>
      <c r="C44" s="204" t="s">
        <v>5</v>
      </c>
      <c r="D44" s="204" t="s">
        <v>11</v>
      </c>
      <c r="E44" s="236"/>
      <c r="F44" s="236"/>
      <c r="G44" s="236"/>
      <c r="H44" s="236"/>
      <c r="I44" s="236">
        <v>15</v>
      </c>
      <c r="J44" s="236"/>
      <c r="K44" s="236"/>
      <c r="L44" s="236"/>
      <c r="M44" s="236"/>
      <c r="N44" s="237">
        <v>15</v>
      </c>
      <c r="O44" s="187">
        <v>0</v>
      </c>
      <c r="P44" s="195">
        <f t="shared" si="1"/>
        <v>0</v>
      </c>
    </row>
    <row r="45" spans="1:16" x14ac:dyDescent="0.3">
      <c r="A45" s="204" t="s">
        <v>10</v>
      </c>
      <c r="B45" s="204" t="s">
        <v>12</v>
      </c>
      <c r="C45" s="204" t="s">
        <v>15</v>
      </c>
      <c r="D45" s="204" t="s">
        <v>13</v>
      </c>
      <c r="E45" s="236"/>
      <c r="F45" s="236"/>
      <c r="G45" s="236"/>
      <c r="H45" s="236"/>
      <c r="I45" s="236">
        <v>3</v>
      </c>
      <c r="J45" s="236"/>
      <c r="K45" s="236"/>
      <c r="L45" s="236"/>
      <c r="M45" s="236"/>
      <c r="N45" s="237">
        <v>3</v>
      </c>
      <c r="O45" s="187">
        <v>0</v>
      </c>
      <c r="P45" s="195">
        <f t="shared" si="1"/>
        <v>0</v>
      </c>
    </row>
    <row r="46" spans="1:16" x14ac:dyDescent="0.3">
      <c r="A46" s="204" t="s">
        <v>10</v>
      </c>
      <c r="B46" s="204" t="s">
        <v>12</v>
      </c>
      <c r="C46" s="204" t="s">
        <v>41</v>
      </c>
      <c r="D46" s="204" t="s">
        <v>11</v>
      </c>
      <c r="E46" s="236"/>
      <c r="F46" s="236"/>
      <c r="G46" s="236"/>
      <c r="H46" s="236"/>
      <c r="I46" s="236"/>
      <c r="J46" s="236">
        <v>16.149999999999999</v>
      </c>
      <c r="K46" s="236"/>
      <c r="L46" s="236"/>
      <c r="M46" s="236"/>
      <c r="N46" s="237">
        <v>16.149999999999999</v>
      </c>
      <c r="O46" s="187">
        <v>0</v>
      </c>
      <c r="P46" s="195">
        <f t="shared" si="1"/>
        <v>0</v>
      </c>
    </row>
    <row r="47" spans="1:16" x14ac:dyDescent="0.3">
      <c r="A47" s="204" t="s">
        <v>10</v>
      </c>
      <c r="B47" s="204" t="s">
        <v>12</v>
      </c>
      <c r="C47" s="204" t="s">
        <v>9</v>
      </c>
      <c r="D47" s="204" t="s">
        <v>13</v>
      </c>
      <c r="E47" s="236"/>
      <c r="F47" s="236"/>
      <c r="G47" s="236"/>
      <c r="H47" s="236"/>
      <c r="I47" s="236">
        <v>2.4</v>
      </c>
      <c r="J47" s="236"/>
      <c r="K47" s="236"/>
      <c r="L47" s="236"/>
      <c r="M47" s="236"/>
      <c r="N47" s="237">
        <v>2.4</v>
      </c>
      <c r="O47" s="187">
        <v>0</v>
      </c>
      <c r="P47" s="195">
        <f t="shared" si="1"/>
        <v>0</v>
      </c>
    </row>
    <row r="48" spans="1:16" x14ac:dyDescent="0.3">
      <c r="A48" s="204" t="s">
        <v>10</v>
      </c>
      <c r="B48" s="204" t="s">
        <v>24</v>
      </c>
      <c r="C48" s="204" t="s">
        <v>41</v>
      </c>
      <c r="D48" s="204" t="s">
        <v>11</v>
      </c>
      <c r="E48" s="236"/>
      <c r="F48" s="236"/>
      <c r="G48" s="236"/>
      <c r="H48" s="236"/>
      <c r="I48" s="236"/>
      <c r="J48" s="236">
        <v>7.78</v>
      </c>
      <c r="K48" s="236"/>
      <c r="L48" s="236"/>
      <c r="M48" s="236"/>
      <c r="N48" s="237">
        <v>7.78</v>
      </c>
      <c r="O48" s="187">
        <v>0</v>
      </c>
      <c r="P48" s="195">
        <f t="shared" si="1"/>
        <v>0</v>
      </c>
    </row>
    <row r="49" spans="1:16" x14ac:dyDescent="0.3">
      <c r="A49" s="206" t="s">
        <v>93</v>
      </c>
      <c r="B49" s="206"/>
      <c r="C49" s="206"/>
      <c r="D49" s="206"/>
      <c r="E49" s="238"/>
      <c r="F49" s="238"/>
      <c r="G49" s="238"/>
      <c r="H49" s="238"/>
      <c r="I49" s="238">
        <v>80.100000000000009</v>
      </c>
      <c r="J49" s="238">
        <v>308.20999999999992</v>
      </c>
      <c r="K49" s="238">
        <v>602.94999999999993</v>
      </c>
      <c r="L49" s="238"/>
      <c r="M49" s="238"/>
      <c r="N49" s="239">
        <v>991.26</v>
      </c>
      <c r="O49" s="188"/>
      <c r="P49" s="197"/>
    </row>
    <row r="50" spans="1:16" x14ac:dyDescent="0.3">
      <c r="A50" s="204" t="s">
        <v>46</v>
      </c>
      <c r="B50" s="204" t="s">
        <v>17</v>
      </c>
      <c r="C50" s="204" t="s">
        <v>15</v>
      </c>
      <c r="D50" s="204" t="s">
        <v>11</v>
      </c>
      <c r="E50" s="236"/>
      <c r="F50" s="236"/>
      <c r="G50" s="236"/>
      <c r="H50" s="236"/>
      <c r="I50" s="236"/>
      <c r="J50" s="236"/>
      <c r="K50" s="236">
        <v>18.5</v>
      </c>
      <c r="L50" s="236"/>
      <c r="M50" s="236"/>
      <c r="N50" s="237">
        <v>18.5</v>
      </c>
      <c r="O50" s="187">
        <v>0</v>
      </c>
      <c r="P50" s="195">
        <f t="shared" ref="P50:P57" si="2">SUM(N50*O50)</f>
        <v>0</v>
      </c>
    </row>
    <row r="51" spans="1:16" x14ac:dyDescent="0.3">
      <c r="A51" s="204" t="s">
        <v>46</v>
      </c>
      <c r="B51" s="204" t="s">
        <v>18</v>
      </c>
      <c r="C51" s="204" t="s">
        <v>41</v>
      </c>
      <c r="D51" s="204" t="s">
        <v>38</v>
      </c>
      <c r="E51" s="236"/>
      <c r="F51" s="236"/>
      <c r="G51" s="236"/>
      <c r="H51" s="236"/>
      <c r="I51" s="236"/>
      <c r="J51" s="236"/>
      <c r="K51" s="236">
        <v>76.55</v>
      </c>
      <c r="L51" s="236"/>
      <c r="M51" s="236"/>
      <c r="N51" s="237">
        <v>76.55</v>
      </c>
      <c r="O51" s="187">
        <v>0</v>
      </c>
      <c r="P51" s="195">
        <f t="shared" si="2"/>
        <v>0</v>
      </c>
    </row>
    <row r="52" spans="1:16" x14ac:dyDescent="0.3">
      <c r="A52" s="204" t="s">
        <v>46</v>
      </c>
      <c r="B52" s="204" t="s">
        <v>18</v>
      </c>
      <c r="C52" s="204" t="s">
        <v>9</v>
      </c>
      <c r="D52" s="204" t="s">
        <v>38</v>
      </c>
      <c r="E52" s="236"/>
      <c r="F52" s="236"/>
      <c r="G52" s="236"/>
      <c r="H52" s="236"/>
      <c r="I52" s="236"/>
      <c r="J52" s="236"/>
      <c r="K52" s="236">
        <v>46.04</v>
      </c>
      <c r="L52" s="236"/>
      <c r="M52" s="236"/>
      <c r="N52" s="237">
        <v>46.04</v>
      </c>
      <c r="O52" s="187">
        <v>0</v>
      </c>
      <c r="P52" s="195">
        <f t="shared" si="2"/>
        <v>0</v>
      </c>
    </row>
    <row r="53" spans="1:16" x14ac:dyDescent="0.3">
      <c r="A53" s="204" t="s">
        <v>46</v>
      </c>
      <c r="B53" s="204" t="s">
        <v>45</v>
      </c>
      <c r="C53" s="204" t="s">
        <v>2</v>
      </c>
      <c r="D53" s="204" t="s">
        <v>6</v>
      </c>
      <c r="E53" s="236"/>
      <c r="F53" s="236"/>
      <c r="G53" s="236"/>
      <c r="H53" s="236">
        <v>52</v>
      </c>
      <c r="I53" s="236"/>
      <c r="J53" s="236"/>
      <c r="K53" s="236"/>
      <c r="L53" s="236"/>
      <c r="M53" s="236"/>
      <c r="N53" s="237">
        <v>52</v>
      </c>
      <c r="O53" s="187">
        <v>0</v>
      </c>
      <c r="P53" s="195">
        <f t="shared" si="2"/>
        <v>0</v>
      </c>
    </row>
    <row r="54" spans="1:16" x14ac:dyDescent="0.3">
      <c r="A54" s="204" t="s">
        <v>46</v>
      </c>
      <c r="B54" s="204" t="s">
        <v>21</v>
      </c>
      <c r="C54" s="204" t="s">
        <v>15</v>
      </c>
      <c r="D54" s="204" t="s">
        <v>13</v>
      </c>
      <c r="E54" s="236"/>
      <c r="F54" s="236"/>
      <c r="G54" s="236"/>
      <c r="H54" s="236"/>
      <c r="I54" s="236"/>
      <c r="J54" s="236"/>
      <c r="K54" s="236">
        <v>20</v>
      </c>
      <c r="L54" s="236"/>
      <c r="M54" s="236"/>
      <c r="N54" s="237">
        <v>20</v>
      </c>
      <c r="O54" s="187">
        <v>0</v>
      </c>
      <c r="P54" s="195">
        <f t="shared" si="2"/>
        <v>0</v>
      </c>
    </row>
    <row r="55" spans="1:16" x14ac:dyDescent="0.3">
      <c r="A55" s="204" t="s">
        <v>46</v>
      </c>
      <c r="B55" s="204" t="s">
        <v>16</v>
      </c>
      <c r="C55" s="202" t="s">
        <v>15</v>
      </c>
      <c r="D55" s="204" t="s">
        <v>11</v>
      </c>
      <c r="E55" s="236"/>
      <c r="F55" s="236"/>
      <c r="G55" s="236"/>
      <c r="H55" s="236"/>
      <c r="I55" s="236"/>
      <c r="J55" s="236"/>
      <c r="K55" s="236">
        <v>125</v>
      </c>
      <c r="L55" s="236"/>
      <c r="M55" s="236"/>
      <c r="N55" s="237">
        <v>125</v>
      </c>
      <c r="O55" s="187">
        <v>0</v>
      </c>
      <c r="P55" s="195">
        <f t="shared" si="2"/>
        <v>0</v>
      </c>
    </row>
    <row r="56" spans="1:16" x14ac:dyDescent="0.3">
      <c r="A56" s="204" t="s">
        <v>46</v>
      </c>
      <c r="B56" s="204" t="s">
        <v>16</v>
      </c>
      <c r="C56" s="204" t="s">
        <v>2</v>
      </c>
      <c r="D56" s="204" t="s">
        <v>11</v>
      </c>
      <c r="E56" s="236"/>
      <c r="F56" s="236"/>
      <c r="G56" s="236"/>
      <c r="H56" s="236">
        <v>113.5</v>
      </c>
      <c r="I56" s="236"/>
      <c r="J56" s="236"/>
      <c r="K56" s="236"/>
      <c r="L56" s="236"/>
      <c r="M56" s="236"/>
      <c r="N56" s="237">
        <v>113.5</v>
      </c>
      <c r="O56" s="187">
        <v>0</v>
      </c>
      <c r="P56" s="195">
        <f t="shared" si="2"/>
        <v>0</v>
      </c>
    </row>
    <row r="57" spans="1:16" x14ac:dyDescent="0.3">
      <c r="A57" s="204" t="s">
        <v>46</v>
      </c>
      <c r="B57" s="204" t="s">
        <v>7</v>
      </c>
      <c r="C57" s="204" t="s">
        <v>9</v>
      </c>
      <c r="D57" s="204" t="s">
        <v>78</v>
      </c>
      <c r="E57" s="236"/>
      <c r="F57" s="236"/>
      <c r="G57" s="236"/>
      <c r="H57" s="236"/>
      <c r="I57" s="236"/>
      <c r="J57" s="236"/>
      <c r="K57" s="236">
        <v>8.49</v>
      </c>
      <c r="L57" s="236"/>
      <c r="M57" s="236"/>
      <c r="N57" s="237">
        <v>8.49</v>
      </c>
      <c r="O57" s="187">
        <v>0</v>
      </c>
      <c r="P57" s="195">
        <f t="shared" si="2"/>
        <v>0</v>
      </c>
    </row>
    <row r="58" spans="1:16" x14ac:dyDescent="0.3">
      <c r="A58" s="206" t="s">
        <v>94</v>
      </c>
      <c r="B58" s="206"/>
      <c r="C58" s="206"/>
      <c r="D58" s="206"/>
      <c r="E58" s="238"/>
      <c r="F58" s="238"/>
      <c r="G58" s="238"/>
      <c r="H58" s="238">
        <v>165.5</v>
      </c>
      <c r="I58" s="238"/>
      <c r="J58" s="238"/>
      <c r="K58" s="238">
        <v>294.58000000000004</v>
      </c>
      <c r="L58" s="238"/>
      <c r="M58" s="238"/>
      <c r="N58" s="239">
        <v>460.08000000000004</v>
      </c>
      <c r="O58" s="188"/>
      <c r="P58" s="197"/>
    </row>
    <row r="59" spans="1:16" x14ac:dyDescent="0.3">
      <c r="A59" s="204" t="s">
        <v>47</v>
      </c>
      <c r="B59" s="204" t="s">
        <v>18</v>
      </c>
      <c r="C59" s="204" t="s">
        <v>41</v>
      </c>
      <c r="D59" s="204" t="s">
        <v>38</v>
      </c>
      <c r="E59" s="236"/>
      <c r="F59" s="236"/>
      <c r="G59" s="236"/>
      <c r="H59" s="236"/>
      <c r="I59" s="236">
        <v>12.44</v>
      </c>
      <c r="J59" s="236"/>
      <c r="K59" s="236"/>
      <c r="L59" s="236"/>
      <c r="M59" s="236"/>
      <c r="N59" s="237">
        <v>12.44</v>
      </c>
      <c r="O59" s="187">
        <v>0</v>
      </c>
      <c r="P59" s="195">
        <f t="shared" ref="P59:P67" si="3">SUM(N59*O59)</f>
        <v>0</v>
      </c>
    </row>
    <row r="60" spans="1:16" x14ac:dyDescent="0.3">
      <c r="A60" s="204" t="s">
        <v>47</v>
      </c>
      <c r="B60" s="204" t="s">
        <v>18</v>
      </c>
      <c r="C60" s="204" t="s">
        <v>20</v>
      </c>
      <c r="D60" s="204" t="s">
        <v>38</v>
      </c>
      <c r="E60" s="236"/>
      <c r="F60" s="236"/>
      <c r="G60" s="236"/>
      <c r="H60" s="236"/>
      <c r="I60" s="236">
        <v>35.260000000000005</v>
      </c>
      <c r="J60" s="236"/>
      <c r="K60" s="236"/>
      <c r="L60" s="236"/>
      <c r="M60" s="236"/>
      <c r="N60" s="237">
        <v>35.260000000000005</v>
      </c>
      <c r="O60" s="187">
        <v>0</v>
      </c>
      <c r="P60" s="195">
        <f t="shared" si="3"/>
        <v>0</v>
      </c>
    </row>
    <row r="61" spans="1:16" x14ac:dyDescent="0.3">
      <c r="A61" s="204" t="s">
        <v>47</v>
      </c>
      <c r="B61" s="204" t="s">
        <v>18</v>
      </c>
      <c r="C61" s="204" t="s">
        <v>9</v>
      </c>
      <c r="D61" s="204" t="s">
        <v>38</v>
      </c>
      <c r="E61" s="236"/>
      <c r="F61" s="236"/>
      <c r="G61" s="236"/>
      <c r="H61" s="236">
        <v>70.5</v>
      </c>
      <c r="I61" s="236"/>
      <c r="J61" s="236"/>
      <c r="K61" s="236"/>
      <c r="L61" s="236"/>
      <c r="M61" s="236"/>
      <c r="N61" s="237">
        <v>70.5</v>
      </c>
      <c r="O61" s="187">
        <v>0</v>
      </c>
      <c r="P61" s="195">
        <f t="shared" si="3"/>
        <v>0</v>
      </c>
    </row>
    <row r="62" spans="1:16" x14ac:dyDescent="0.3">
      <c r="A62" s="204" t="s">
        <v>47</v>
      </c>
      <c r="B62" s="204" t="s">
        <v>1</v>
      </c>
      <c r="C62" s="204" t="s">
        <v>5</v>
      </c>
      <c r="D62" s="204" t="s">
        <v>11</v>
      </c>
      <c r="E62" s="236"/>
      <c r="F62" s="236"/>
      <c r="G62" s="236"/>
      <c r="H62" s="236">
        <v>92</v>
      </c>
      <c r="I62" s="236"/>
      <c r="J62" s="236"/>
      <c r="K62" s="236"/>
      <c r="L62" s="236"/>
      <c r="M62" s="236"/>
      <c r="N62" s="237">
        <v>92</v>
      </c>
      <c r="O62" s="187">
        <v>0</v>
      </c>
      <c r="P62" s="195">
        <f t="shared" si="3"/>
        <v>0</v>
      </c>
    </row>
    <row r="63" spans="1:16" x14ac:dyDescent="0.3">
      <c r="A63" s="204" t="s">
        <v>47</v>
      </c>
      <c r="B63" s="204" t="s">
        <v>1</v>
      </c>
      <c r="C63" s="204" t="s">
        <v>41</v>
      </c>
      <c r="D63" s="204" t="s">
        <v>13</v>
      </c>
      <c r="E63" s="236"/>
      <c r="F63" s="236"/>
      <c r="G63" s="236"/>
      <c r="H63" s="236">
        <v>24</v>
      </c>
      <c r="I63" s="236"/>
      <c r="J63" s="236"/>
      <c r="K63" s="236"/>
      <c r="L63" s="236"/>
      <c r="M63" s="236"/>
      <c r="N63" s="237">
        <v>24</v>
      </c>
      <c r="O63" s="187">
        <v>0</v>
      </c>
      <c r="P63" s="195">
        <f t="shared" si="3"/>
        <v>0</v>
      </c>
    </row>
    <row r="64" spans="1:16" x14ac:dyDescent="0.3">
      <c r="A64" s="204" t="s">
        <v>47</v>
      </c>
      <c r="B64" s="204" t="s">
        <v>26</v>
      </c>
      <c r="C64" s="204" t="s">
        <v>20</v>
      </c>
      <c r="D64" s="204" t="s">
        <v>11</v>
      </c>
      <c r="E64" s="236"/>
      <c r="F64" s="236"/>
      <c r="G64" s="236"/>
      <c r="H64" s="236"/>
      <c r="I64" s="236">
        <v>9</v>
      </c>
      <c r="J64" s="236"/>
      <c r="K64" s="236"/>
      <c r="L64" s="236"/>
      <c r="M64" s="236"/>
      <c r="N64" s="237">
        <v>9</v>
      </c>
      <c r="O64" s="187">
        <v>0</v>
      </c>
      <c r="P64" s="195">
        <f t="shared" si="3"/>
        <v>0</v>
      </c>
    </row>
    <row r="65" spans="1:16" x14ac:dyDescent="0.3">
      <c r="A65" s="204" t="s">
        <v>47</v>
      </c>
      <c r="B65" s="204" t="s">
        <v>16</v>
      </c>
      <c r="C65" s="204" t="s">
        <v>15</v>
      </c>
      <c r="D65" s="204" t="s">
        <v>11</v>
      </c>
      <c r="E65" s="236"/>
      <c r="F65" s="236"/>
      <c r="G65" s="236"/>
      <c r="H65" s="236">
        <v>89</v>
      </c>
      <c r="I65" s="236"/>
      <c r="J65" s="236"/>
      <c r="K65" s="236"/>
      <c r="L65" s="236"/>
      <c r="M65" s="236"/>
      <c r="N65" s="237">
        <v>89</v>
      </c>
      <c r="O65" s="187">
        <v>0</v>
      </c>
      <c r="P65" s="195">
        <f t="shared" si="3"/>
        <v>0</v>
      </c>
    </row>
    <row r="66" spans="1:16" x14ac:dyDescent="0.3">
      <c r="A66" s="204" t="s">
        <v>47</v>
      </c>
      <c r="B66" s="204" t="s">
        <v>16</v>
      </c>
      <c r="C66" s="204" t="s">
        <v>2</v>
      </c>
      <c r="D66" s="204" t="s">
        <v>11</v>
      </c>
      <c r="E66" s="236"/>
      <c r="F66" s="236"/>
      <c r="G66" s="236"/>
      <c r="H66" s="236">
        <v>126</v>
      </c>
      <c r="I66" s="236"/>
      <c r="J66" s="236"/>
      <c r="K66" s="236"/>
      <c r="L66" s="236"/>
      <c r="M66" s="236"/>
      <c r="N66" s="237">
        <v>126</v>
      </c>
      <c r="O66" s="187">
        <v>0</v>
      </c>
      <c r="P66" s="195">
        <f t="shared" si="3"/>
        <v>0</v>
      </c>
    </row>
    <row r="67" spans="1:16" x14ac:dyDescent="0.3">
      <c r="A67" s="204" t="s">
        <v>47</v>
      </c>
      <c r="B67" s="204" t="s">
        <v>16</v>
      </c>
      <c r="C67" s="204" t="s">
        <v>9</v>
      </c>
      <c r="D67" s="204" t="s">
        <v>11</v>
      </c>
      <c r="E67" s="236"/>
      <c r="F67" s="236"/>
      <c r="G67" s="236"/>
      <c r="H67" s="236">
        <v>67</v>
      </c>
      <c r="I67" s="236"/>
      <c r="J67" s="236"/>
      <c r="K67" s="236"/>
      <c r="L67" s="236"/>
      <c r="M67" s="236"/>
      <c r="N67" s="237">
        <v>67</v>
      </c>
      <c r="O67" s="187">
        <v>0</v>
      </c>
      <c r="P67" s="195">
        <f t="shared" si="3"/>
        <v>0</v>
      </c>
    </row>
    <row r="68" spans="1:16" x14ac:dyDescent="0.3">
      <c r="A68" s="206" t="s">
        <v>95</v>
      </c>
      <c r="B68" s="206"/>
      <c r="C68" s="206"/>
      <c r="D68" s="206"/>
      <c r="E68" s="238"/>
      <c r="F68" s="238"/>
      <c r="G68" s="238"/>
      <c r="H68" s="238">
        <v>468.5</v>
      </c>
      <c r="I68" s="238">
        <v>56.7</v>
      </c>
      <c r="J68" s="238"/>
      <c r="K68" s="238"/>
      <c r="L68" s="238"/>
      <c r="M68" s="238"/>
      <c r="N68" s="239">
        <v>525.20000000000005</v>
      </c>
      <c r="O68" s="188"/>
      <c r="P68" s="197"/>
    </row>
    <row r="69" spans="1:16" x14ac:dyDescent="0.3">
      <c r="A69" s="204" t="s">
        <v>48</v>
      </c>
      <c r="B69" s="204" t="s">
        <v>21</v>
      </c>
      <c r="C69" s="204" t="s">
        <v>9</v>
      </c>
      <c r="D69" s="204" t="s">
        <v>11</v>
      </c>
      <c r="E69" s="236"/>
      <c r="F69" s="236"/>
      <c r="G69" s="236"/>
      <c r="H69" s="236">
        <v>13</v>
      </c>
      <c r="I69" s="236"/>
      <c r="J69" s="236"/>
      <c r="K69" s="236"/>
      <c r="L69" s="236"/>
      <c r="M69" s="236"/>
      <c r="N69" s="237">
        <v>13</v>
      </c>
      <c r="O69" s="187">
        <v>0</v>
      </c>
      <c r="P69" s="195">
        <f>SUM(N69*O69)</f>
        <v>0</v>
      </c>
    </row>
    <row r="70" spans="1:16" x14ac:dyDescent="0.3">
      <c r="A70" s="204" t="s">
        <v>48</v>
      </c>
      <c r="B70" s="204" t="s">
        <v>43</v>
      </c>
      <c r="C70" s="204" t="s">
        <v>2</v>
      </c>
      <c r="D70" s="204" t="s">
        <v>6</v>
      </c>
      <c r="E70" s="236"/>
      <c r="F70" s="236"/>
      <c r="G70" s="236"/>
      <c r="H70" s="236">
        <v>19</v>
      </c>
      <c r="I70" s="236"/>
      <c r="J70" s="236"/>
      <c r="K70" s="236"/>
      <c r="L70" s="236"/>
      <c r="M70" s="236"/>
      <c r="N70" s="237">
        <v>19</v>
      </c>
      <c r="O70" s="187">
        <v>0</v>
      </c>
      <c r="P70" s="195">
        <f>SUM(N70*O70)</f>
        <v>0</v>
      </c>
    </row>
    <row r="71" spans="1:16" x14ac:dyDescent="0.3">
      <c r="A71" s="204" t="s">
        <v>48</v>
      </c>
      <c r="B71" s="204" t="s">
        <v>43</v>
      </c>
      <c r="C71" s="204" t="s">
        <v>9</v>
      </c>
      <c r="D71" s="204" t="s">
        <v>6</v>
      </c>
      <c r="E71" s="236"/>
      <c r="F71" s="236"/>
      <c r="G71" s="236"/>
      <c r="H71" s="236">
        <v>158</v>
      </c>
      <c r="I71" s="236"/>
      <c r="J71" s="236"/>
      <c r="K71" s="236"/>
      <c r="L71" s="236"/>
      <c r="M71" s="236"/>
      <c r="N71" s="237">
        <v>158</v>
      </c>
      <c r="O71" s="187">
        <v>0</v>
      </c>
      <c r="P71" s="195">
        <f>SUM(N71*O71)</f>
        <v>0</v>
      </c>
    </row>
    <row r="72" spans="1:16" x14ac:dyDescent="0.3">
      <c r="A72" s="204" t="s">
        <v>48</v>
      </c>
      <c r="B72" s="204" t="s">
        <v>43</v>
      </c>
      <c r="C72" s="204" t="s">
        <v>23</v>
      </c>
      <c r="D72" s="204" t="s">
        <v>6</v>
      </c>
      <c r="E72" s="236"/>
      <c r="F72" s="236"/>
      <c r="G72" s="236"/>
      <c r="H72" s="236">
        <v>9</v>
      </c>
      <c r="I72" s="236"/>
      <c r="J72" s="236"/>
      <c r="K72" s="236"/>
      <c r="L72" s="236"/>
      <c r="M72" s="236"/>
      <c r="N72" s="237">
        <v>9</v>
      </c>
      <c r="O72" s="187">
        <v>0</v>
      </c>
      <c r="P72" s="195">
        <f>SUM(N72*O72)</f>
        <v>0</v>
      </c>
    </row>
    <row r="73" spans="1:16" x14ac:dyDescent="0.3">
      <c r="A73" s="206" t="s">
        <v>96</v>
      </c>
      <c r="B73" s="206"/>
      <c r="C73" s="206"/>
      <c r="D73" s="206"/>
      <c r="E73" s="238"/>
      <c r="F73" s="238"/>
      <c r="G73" s="238"/>
      <c r="H73" s="238">
        <v>199</v>
      </c>
      <c r="I73" s="238"/>
      <c r="J73" s="238"/>
      <c r="K73" s="238"/>
      <c r="L73" s="238"/>
      <c r="M73" s="238"/>
      <c r="N73" s="239">
        <v>199</v>
      </c>
      <c r="O73" s="188"/>
      <c r="P73" s="197"/>
    </row>
    <row r="74" spans="1:16" x14ac:dyDescent="0.3">
      <c r="A74" s="204" t="s">
        <v>49</v>
      </c>
      <c r="B74" s="204" t="s">
        <v>43</v>
      </c>
      <c r="C74" s="204" t="s">
        <v>2</v>
      </c>
      <c r="D74" s="204" t="s">
        <v>6</v>
      </c>
      <c r="E74" s="236"/>
      <c r="F74" s="236"/>
      <c r="G74" s="236"/>
      <c r="H74" s="236">
        <v>26</v>
      </c>
      <c r="I74" s="236"/>
      <c r="J74" s="236"/>
      <c r="K74" s="236"/>
      <c r="L74" s="236"/>
      <c r="M74" s="236"/>
      <c r="N74" s="237">
        <v>26</v>
      </c>
      <c r="O74" s="187">
        <v>0</v>
      </c>
      <c r="P74" s="195">
        <f>SUM(N74*O74)</f>
        <v>0</v>
      </c>
    </row>
    <row r="75" spans="1:16" x14ac:dyDescent="0.3">
      <c r="A75" s="206" t="s">
        <v>97</v>
      </c>
      <c r="B75" s="206"/>
      <c r="C75" s="206"/>
      <c r="D75" s="206"/>
      <c r="E75" s="238"/>
      <c r="F75" s="238"/>
      <c r="G75" s="238"/>
      <c r="H75" s="238">
        <v>26</v>
      </c>
      <c r="I75" s="238"/>
      <c r="J75" s="238"/>
      <c r="K75" s="238"/>
      <c r="L75" s="238"/>
      <c r="M75" s="238"/>
      <c r="N75" s="239">
        <v>26</v>
      </c>
      <c r="O75" s="188"/>
      <c r="P75" s="197"/>
    </row>
    <row r="76" spans="1:16" x14ac:dyDescent="0.3">
      <c r="A76" s="204" t="s">
        <v>50</v>
      </c>
      <c r="B76" s="204" t="s">
        <v>43</v>
      </c>
      <c r="C76" s="204" t="s">
        <v>2</v>
      </c>
      <c r="D76" s="204" t="s">
        <v>6</v>
      </c>
      <c r="E76" s="236"/>
      <c r="F76" s="236"/>
      <c r="G76" s="236"/>
      <c r="H76" s="236">
        <v>14.93</v>
      </c>
      <c r="I76" s="236"/>
      <c r="J76" s="236"/>
      <c r="K76" s="236"/>
      <c r="L76" s="236"/>
      <c r="M76" s="236"/>
      <c r="N76" s="237">
        <v>14.93</v>
      </c>
      <c r="O76" s="187">
        <v>0</v>
      </c>
      <c r="P76" s="195">
        <f>SUM(N76*O76)</f>
        <v>0</v>
      </c>
    </row>
    <row r="77" spans="1:16" x14ac:dyDescent="0.3">
      <c r="A77" s="204" t="s">
        <v>50</v>
      </c>
      <c r="B77" s="204" t="s">
        <v>43</v>
      </c>
      <c r="C77" s="204" t="s">
        <v>9</v>
      </c>
      <c r="D77" s="204" t="s">
        <v>6</v>
      </c>
      <c r="E77" s="236"/>
      <c r="F77" s="236"/>
      <c r="G77" s="236"/>
      <c r="H77" s="236">
        <v>17.549999999999997</v>
      </c>
      <c r="I77" s="236"/>
      <c r="J77" s="236"/>
      <c r="K77" s="236"/>
      <c r="L77" s="236"/>
      <c r="M77" s="236"/>
      <c r="N77" s="237">
        <v>17.549999999999997</v>
      </c>
      <c r="O77" s="187">
        <v>0</v>
      </c>
      <c r="P77" s="195">
        <f>SUM(N77*O77)</f>
        <v>0</v>
      </c>
    </row>
    <row r="78" spans="1:16" x14ac:dyDescent="0.3">
      <c r="A78" s="206" t="s">
        <v>98</v>
      </c>
      <c r="B78" s="206"/>
      <c r="C78" s="206"/>
      <c r="D78" s="206"/>
      <c r="E78" s="238"/>
      <c r="F78" s="238"/>
      <c r="G78" s="238"/>
      <c r="H78" s="238">
        <v>32.479999999999997</v>
      </c>
      <c r="I78" s="238"/>
      <c r="J78" s="238"/>
      <c r="K78" s="238"/>
      <c r="L78" s="238"/>
      <c r="M78" s="238"/>
      <c r="N78" s="239">
        <v>32.479999999999997</v>
      </c>
      <c r="O78" s="188"/>
      <c r="P78" s="197"/>
    </row>
    <row r="79" spans="1:16" x14ac:dyDescent="0.3">
      <c r="A79" s="204" t="s">
        <v>51</v>
      </c>
      <c r="B79" s="204" t="s">
        <v>16</v>
      </c>
      <c r="C79" s="204" t="s">
        <v>9</v>
      </c>
      <c r="D79" s="204" t="s">
        <v>11</v>
      </c>
      <c r="E79" s="236"/>
      <c r="F79" s="236"/>
      <c r="G79" s="236"/>
      <c r="H79" s="236">
        <v>15.1</v>
      </c>
      <c r="I79" s="236"/>
      <c r="J79" s="236"/>
      <c r="K79" s="236"/>
      <c r="L79" s="236"/>
      <c r="M79" s="236"/>
      <c r="N79" s="237">
        <v>15.1</v>
      </c>
      <c r="O79" s="187">
        <v>0</v>
      </c>
      <c r="P79" s="195">
        <f>SUM(N79*O79)</f>
        <v>0</v>
      </c>
    </row>
    <row r="80" spans="1:16" x14ac:dyDescent="0.3">
      <c r="A80" s="204" t="s">
        <v>51</v>
      </c>
      <c r="B80" s="204" t="s">
        <v>43</v>
      </c>
      <c r="C80" s="204" t="s">
        <v>2</v>
      </c>
      <c r="D80" s="204" t="s">
        <v>6</v>
      </c>
      <c r="E80" s="236"/>
      <c r="F80" s="236"/>
      <c r="G80" s="236"/>
      <c r="H80" s="236">
        <v>12.68</v>
      </c>
      <c r="I80" s="236"/>
      <c r="J80" s="236"/>
      <c r="K80" s="236"/>
      <c r="L80" s="236"/>
      <c r="M80" s="236"/>
      <c r="N80" s="237">
        <v>12.68</v>
      </c>
      <c r="O80" s="187">
        <v>0</v>
      </c>
      <c r="P80" s="195">
        <f>SUM(N80*O80)</f>
        <v>0</v>
      </c>
    </row>
    <row r="81" spans="1:16" x14ac:dyDescent="0.3">
      <c r="A81" s="204" t="s">
        <v>51</v>
      </c>
      <c r="B81" s="204" t="s">
        <v>43</v>
      </c>
      <c r="C81" s="204" t="s">
        <v>9</v>
      </c>
      <c r="D81" s="204" t="s">
        <v>6</v>
      </c>
      <c r="E81" s="236"/>
      <c r="F81" s="236"/>
      <c r="G81" s="236"/>
      <c r="H81" s="236">
        <v>5.26</v>
      </c>
      <c r="I81" s="236"/>
      <c r="J81" s="236"/>
      <c r="K81" s="236"/>
      <c r="L81" s="236"/>
      <c r="M81" s="236"/>
      <c r="N81" s="237">
        <v>5.26</v>
      </c>
      <c r="O81" s="187">
        <v>0</v>
      </c>
      <c r="P81" s="195">
        <f>SUM(N81*O81)</f>
        <v>0</v>
      </c>
    </row>
    <row r="82" spans="1:16" x14ac:dyDescent="0.3">
      <c r="A82" s="206" t="s">
        <v>99</v>
      </c>
      <c r="B82" s="206"/>
      <c r="C82" s="206"/>
      <c r="D82" s="206"/>
      <c r="E82" s="238"/>
      <c r="F82" s="238"/>
      <c r="G82" s="238"/>
      <c r="H82" s="238">
        <v>33.04</v>
      </c>
      <c r="I82" s="238"/>
      <c r="J82" s="238"/>
      <c r="K82" s="238"/>
      <c r="L82" s="238"/>
      <c r="M82" s="238"/>
      <c r="N82" s="239">
        <v>33.04</v>
      </c>
      <c r="O82" s="188"/>
      <c r="P82" s="197"/>
    </row>
    <row r="83" spans="1:16" x14ac:dyDescent="0.3">
      <c r="A83" s="204" t="s">
        <v>52</v>
      </c>
      <c r="B83" s="204" t="s">
        <v>43</v>
      </c>
      <c r="C83" s="204" t="s">
        <v>9</v>
      </c>
      <c r="D83" s="204" t="s">
        <v>6</v>
      </c>
      <c r="E83" s="236"/>
      <c r="F83" s="236"/>
      <c r="G83" s="236"/>
      <c r="H83" s="236">
        <v>203.25000000000003</v>
      </c>
      <c r="I83" s="236"/>
      <c r="J83" s="236"/>
      <c r="K83" s="236"/>
      <c r="L83" s="236"/>
      <c r="M83" s="236"/>
      <c r="N83" s="237">
        <v>203.25000000000003</v>
      </c>
      <c r="O83" s="187">
        <v>0</v>
      </c>
      <c r="P83" s="195">
        <f>SUM(N83*O83)</f>
        <v>0</v>
      </c>
    </row>
    <row r="84" spans="1:16" x14ac:dyDescent="0.3">
      <c r="A84" s="206" t="s">
        <v>100</v>
      </c>
      <c r="B84" s="206"/>
      <c r="C84" s="206"/>
      <c r="D84" s="206"/>
      <c r="E84" s="238"/>
      <c r="F84" s="238"/>
      <c r="G84" s="238"/>
      <c r="H84" s="238">
        <v>203.25000000000003</v>
      </c>
      <c r="I84" s="238"/>
      <c r="J84" s="238"/>
      <c r="K84" s="238"/>
      <c r="L84" s="238"/>
      <c r="M84" s="238"/>
      <c r="N84" s="239">
        <v>203.25000000000003</v>
      </c>
      <c r="O84" s="188"/>
      <c r="P84" s="197"/>
    </row>
    <row r="85" spans="1:16" x14ac:dyDescent="0.3">
      <c r="A85" s="204" t="s">
        <v>53</v>
      </c>
      <c r="B85" s="204" t="s">
        <v>43</v>
      </c>
      <c r="C85" s="204" t="s">
        <v>2</v>
      </c>
      <c r="D85" s="204" t="s">
        <v>6</v>
      </c>
      <c r="E85" s="236"/>
      <c r="F85" s="236"/>
      <c r="G85" s="236"/>
      <c r="H85" s="236">
        <v>5</v>
      </c>
      <c r="I85" s="236"/>
      <c r="J85" s="236"/>
      <c r="K85" s="236"/>
      <c r="L85" s="236"/>
      <c r="M85" s="236"/>
      <c r="N85" s="237">
        <v>5</v>
      </c>
      <c r="O85" s="187">
        <v>0</v>
      </c>
      <c r="P85" s="195">
        <f>SUM(N85*O85)</f>
        <v>0</v>
      </c>
    </row>
    <row r="86" spans="1:16" x14ac:dyDescent="0.3">
      <c r="A86" s="206" t="s">
        <v>101</v>
      </c>
      <c r="B86" s="206"/>
      <c r="C86" s="206"/>
      <c r="D86" s="206"/>
      <c r="E86" s="238"/>
      <c r="F86" s="238"/>
      <c r="G86" s="238"/>
      <c r="H86" s="238">
        <v>5</v>
      </c>
      <c r="I86" s="238"/>
      <c r="J86" s="238"/>
      <c r="K86" s="238"/>
      <c r="L86" s="238"/>
      <c r="M86" s="238"/>
      <c r="N86" s="239">
        <v>5</v>
      </c>
      <c r="O86" s="188"/>
      <c r="P86" s="197"/>
    </row>
    <row r="87" spans="1:16" x14ac:dyDescent="0.3">
      <c r="A87" s="204" t="s">
        <v>54</v>
      </c>
      <c r="B87" s="204" t="s">
        <v>43</v>
      </c>
      <c r="C87" s="204" t="s">
        <v>5</v>
      </c>
      <c r="D87" s="204" t="s">
        <v>6</v>
      </c>
      <c r="E87" s="236"/>
      <c r="F87" s="236"/>
      <c r="G87" s="236"/>
      <c r="H87" s="236">
        <v>137</v>
      </c>
      <c r="I87" s="236"/>
      <c r="J87" s="236"/>
      <c r="K87" s="236"/>
      <c r="L87" s="236"/>
      <c r="M87" s="236"/>
      <c r="N87" s="237">
        <v>137</v>
      </c>
      <c r="O87" s="187">
        <v>0</v>
      </c>
      <c r="P87" s="195">
        <f>SUM(N87*O87)</f>
        <v>0</v>
      </c>
    </row>
    <row r="88" spans="1:16" x14ac:dyDescent="0.3">
      <c r="A88" s="206" t="s">
        <v>102</v>
      </c>
      <c r="B88" s="206"/>
      <c r="C88" s="206"/>
      <c r="D88" s="206"/>
      <c r="E88" s="238"/>
      <c r="F88" s="238"/>
      <c r="G88" s="238"/>
      <c r="H88" s="238">
        <v>137</v>
      </c>
      <c r="I88" s="238"/>
      <c r="J88" s="238"/>
      <c r="K88" s="238"/>
      <c r="L88" s="238"/>
      <c r="M88" s="238"/>
      <c r="N88" s="239">
        <v>137</v>
      </c>
      <c r="O88" s="188"/>
      <c r="P88" s="197"/>
    </row>
    <row r="89" spans="1:16" x14ac:dyDescent="0.3">
      <c r="A89" s="204" t="s">
        <v>55</v>
      </c>
      <c r="B89" s="204" t="s">
        <v>4</v>
      </c>
      <c r="C89" s="204" t="s">
        <v>2</v>
      </c>
      <c r="D89" s="204" t="s">
        <v>6</v>
      </c>
      <c r="E89" s="236"/>
      <c r="F89" s="236"/>
      <c r="G89" s="236"/>
      <c r="H89" s="236">
        <v>13.4</v>
      </c>
      <c r="I89" s="236"/>
      <c r="J89" s="236"/>
      <c r="K89" s="236"/>
      <c r="L89" s="236"/>
      <c r="M89" s="236"/>
      <c r="N89" s="237">
        <v>13.4</v>
      </c>
      <c r="O89" s="187">
        <v>0</v>
      </c>
      <c r="P89" s="195">
        <f>SUM(N89*O89)</f>
        <v>0</v>
      </c>
    </row>
    <row r="90" spans="1:16" x14ac:dyDescent="0.3">
      <c r="A90" s="204" t="s">
        <v>55</v>
      </c>
      <c r="B90" s="204" t="s">
        <v>12</v>
      </c>
      <c r="C90" s="202" t="s">
        <v>2</v>
      </c>
      <c r="D90" s="204" t="s">
        <v>13</v>
      </c>
      <c r="E90" s="236"/>
      <c r="F90" s="236"/>
      <c r="G90" s="236"/>
      <c r="H90" s="236">
        <v>25.700000000000003</v>
      </c>
      <c r="I90" s="236"/>
      <c r="J90" s="236"/>
      <c r="K90" s="236"/>
      <c r="L90" s="236"/>
      <c r="M90" s="236"/>
      <c r="N90" s="237">
        <v>25.700000000000003</v>
      </c>
      <c r="O90" s="187">
        <v>0</v>
      </c>
      <c r="P90" s="195">
        <f>SUM(N90*O90)</f>
        <v>0</v>
      </c>
    </row>
    <row r="91" spans="1:16" x14ac:dyDescent="0.3">
      <c r="A91" s="206" t="s">
        <v>103</v>
      </c>
      <c r="B91" s="206"/>
      <c r="C91" s="206"/>
      <c r="D91" s="206"/>
      <c r="E91" s="238"/>
      <c r="F91" s="238"/>
      <c r="G91" s="238"/>
      <c r="H91" s="238">
        <v>39.1</v>
      </c>
      <c r="I91" s="238"/>
      <c r="J91" s="238"/>
      <c r="K91" s="238"/>
      <c r="L91" s="238"/>
      <c r="M91" s="238"/>
      <c r="N91" s="239">
        <v>39.1</v>
      </c>
      <c r="O91" s="188"/>
      <c r="P91" s="197"/>
    </row>
    <row r="92" spans="1:16" x14ac:dyDescent="0.3">
      <c r="A92" s="204" t="s">
        <v>42</v>
      </c>
      <c r="B92" s="204" t="s">
        <v>1</v>
      </c>
      <c r="C92" s="204" t="s">
        <v>41</v>
      </c>
      <c r="D92" s="204" t="s">
        <v>13</v>
      </c>
      <c r="E92" s="236"/>
      <c r="F92" s="236"/>
      <c r="G92" s="236"/>
      <c r="H92" s="236"/>
      <c r="I92" s="236">
        <v>19.920000000000002</v>
      </c>
      <c r="J92" s="236"/>
      <c r="K92" s="236"/>
      <c r="L92" s="236"/>
      <c r="M92" s="236"/>
      <c r="N92" s="237">
        <v>19.920000000000002</v>
      </c>
      <c r="O92" s="187">
        <v>0</v>
      </c>
      <c r="P92" s="195">
        <f>SUM(N92*O92)</f>
        <v>0</v>
      </c>
    </row>
    <row r="93" spans="1:16" x14ac:dyDescent="0.3">
      <c r="A93" s="204" t="s">
        <v>42</v>
      </c>
      <c r="B93" s="204" t="s">
        <v>4</v>
      </c>
      <c r="C93" s="202" t="s">
        <v>41</v>
      </c>
      <c r="D93" s="204" t="s">
        <v>6</v>
      </c>
      <c r="E93" s="236"/>
      <c r="F93" s="236"/>
      <c r="G93" s="236"/>
      <c r="H93" s="236">
        <v>11.5</v>
      </c>
      <c r="I93" s="236"/>
      <c r="J93" s="236"/>
      <c r="K93" s="236"/>
      <c r="L93" s="236"/>
      <c r="M93" s="236"/>
      <c r="N93" s="237">
        <v>11.5</v>
      </c>
      <c r="O93" s="187">
        <v>0</v>
      </c>
      <c r="P93" s="195">
        <f>SUM(N93*O93)</f>
        <v>0</v>
      </c>
    </row>
    <row r="94" spans="1:16" x14ac:dyDescent="0.3">
      <c r="A94" s="204" t="s">
        <v>42</v>
      </c>
      <c r="B94" s="204" t="s">
        <v>21</v>
      </c>
      <c r="C94" s="204" t="s">
        <v>15</v>
      </c>
      <c r="D94" s="204" t="s">
        <v>11</v>
      </c>
      <c r="E94" s="236"/>
      <c r="F94" s="236"/>
      <c r="G94" s="236"/>
      <c r="H94" s="236">
        <v>10</v>
      </c>
      <c r="I94" s="236"/>
      <c r="J94" s="236"/>
      <c r="K94" s="236"/>
      <c r="L94" s="236"/>
      <c r="M94" s="236"/>
      <c r="N94" s="237">
        <v>10</v>
      </c>
      <c r="O94" s="187">
        <v>0</v>
      </c>
      <c r="P94" s="195">
        <f>SUM(N94*O94)</f>
        <v>0</v>
      </c>
    </row>
    <row r="95" spans="1:16" x14ac:dyDescent="0.3">
      <c r="A95" s="204" t="s">
        <v>42</v>
      </c>
      <c r="B95" s="204" t="s">
        <v>16</v>
      </c>
      <c r="C95" s="204" t="s">
        <v>9</v>
      </c>
      <c r="D95" s="204" t="s">
        <v>11</v>
      </c>
      <c r="E95" s="236"/>
      <c r="F95" s="236"/>
      <c r="G95" s="236"/>
      <c r="H95" s="236"/>
      <c r="I95" s="236">
        <v>93.149999999999991</v>
      </c>
      <c r="J95" s="236"/>
      <c r="K95" s="236"/>
      <c r="L95" s="236"/>
      <c r="M95" s="236"/>
      <c r="N95" s="237">
        <v>93.149999999999991</v>
      </c>
      <c r="O95" s="187">
        <v>0</v>
      </c>
      <c r="P95" s="195">
        <f>SUM(N95*O95)</f>
        <v>0</v>
      </c>
    </row>
    <row r="96" spans="1:16" x14ac:dyDescent="0.3">
      <c r="A96" s="204" t="s">
        <v>42</v>
      </c>
      <c r="B96" s="204" t="s">
        <v>12</v>
      </c>
      <c r="C96" s="204" t="s">
        <v>15</v>
      </c>
      <c r="D96" s="204" t="s">
        <v>11</v>
      </c>
      <c r="E96" s="236"/>
      <c r="F96" s="236"/>
      <c r="G96" s="236"/>
      <c r="H96" s="236"/>
      <c r="I96" s="236">
        <v>14.77</v>
      </c>
      <c r="J96" s="236"/>
      <c r="K96" s="236"/>
      <c r="L96" s="236"/>
      <c r="M96" s="236"/>
      <c r="N96" s="237">
        <v>14.77</v>
      </c>
      <c r="O96" s="187">
        <v>0</v>
      </c>
      <c r="P96" s="195">
        <f>SUM(N96*O96)</f>
        <v>0</v>
      </c>
    </row>
    <row r="97" spans="1:16" x14ac:dyDescent="0.3">
      <c r="A97" s="206" t="s">
        <v>104</v>
      </c>
      <c r="B97" s="206"/>
      <c r="C97" s="206"/>
      <c r="D97" s="206"/>
      <c r="E97" s="238"/>
      <c r="F97" s="238"/>
      <c r="G97" s="238"/>
      <c r="H97" s="238">
        <v>21.5</v>
      </c>
      <c r="I97" s="238">
        <v>127.83999999999999</v>
      </c>
      <c r="J97" s="238"/>
      <c r="K97" s="238"/>
      <c r="L97" s="238"/>
      <c r="M97" s="238"/>
      <c r="N97" s="239">
        <v>149.34</v>
      </c>
      <c r="O97" s="188"/>
      <c r="P97" s="197"/>
    </row>
    <row r="98" spans="1:16" x14ac:dyDescent="0.3">
      <c r="A98" s="204" t="s">
        <v>56</v>
      </c>
      <c r="B98" s="204" t="s">
        <v>18</v>
      </c>
      <c r="C98" s="204" t="s">
        <v>5</v>
      </c>
      <c r="D98" s="204" t="s">
        <v>38</v>
      </c>
      <c r="E98" s="236"/>
      <c r="F98" s="236"/>
      <c r="G98" s="236"/>
      <c r="H98" s="236">
        <v>25.6</v>
      </c>
      <c r="I98" s="236"/>
      <c r="J98" s="236"/>
      <c r="K98" s="236"/>
      <c r="L98" s="236"/>
      <c r="M98" s="236"/>
      <c r="N98" s="237">
        <v>25.6</v>
      </c>
      <c r="O98" s="187">
        <v>0</v>
      </c>
      <c r="P98" s="195">
        <f>SUM(N98*O98)</f>
        <v>0</v>
      </c>
    </row>
    <row r="99" spans="1:16" x14ac:dyDescent="0.3">
      <c r="A99" s="206" t="s">
        <v>105</v>
      </c>
      <c r="B99" s="206"/>
      <c r="C99" s="206"/>
      <c r="D99" s="206"/>
      <c r="E99" s="238"/>
      <c r="F99" s="238"/>
      <c r="G99" s="238"/>
      <c r="H99" s="238">
        <v>25.6</v>
      </c>
      <c r="I99" s="238"/>
      <c r="J99" s="238"/>
      <c r="K99" s="238"/>
      <c r="L99" s="238"/>
      <c r="M99" s="238"/>
      <c r="N99" s="239">
        <v>25.6</v>
      </c>
      <c r="O99" s="188"/>
      <c r="P99" s="197"/>
    </row>
    <row r="100" spans="1:16" x14ac:dyDescent="0.3">
      <c r="A100" s="204" t="s">
        <v>57</v>
      </c>
      <c r="B100" s="204" t="s">
        <v>18</v>
      </c>
      <c r="C100" s="204" t="s">
        <v>41</v>
      </c>
      <c r="D100" s="204" t="s">
        <v>38</v>
      </c>
      <c r="E100" s="236"/>
      <c r="F100" s="236"/>
      <c r="G100" s="236"/>
      <c r="H100" s="236">
        <v>13</v>
      </c>
      <c r="I100" s="236"/>
      <c r="J100" s="236"/>
      <c r="K100" s="236"/>
      <c r="L100" s="236"/>
      <c r="M100" s="236"/>
      <c r="N100" s="237">
        <v>13</v>
      </c>
      <c r="O100" s="187">
        <v>0</v>
      </c>
      <c r="P100" s="195">
        <f>SUM(N100*O100)</f>
        <v>0</v>
      </c>
    </row>
    <row r="101" spans="1:16" x14ac:dyDescent="0.3">
      <c r="A101" s="204" t="s">
        <v>57</v>
      </c>
      <c r="B101" s="204" t="s">
        <v>29</v>
      </c>
      <c r="C101" s="202" t="s">
        <v>41</v>
      </c>
      <c r="D101" s="204" t="s">
        <v>11</v>
      </c>
      <c r="E101" s="236"/>
      <c r="F101" s="236"/>
      <c r="G101" s="236"/>
      <c r="H101" s="236">
        <v>58.7</v>
      </c>
      <c r="I101" s="236"/>
      <c r="J101" s="236"/>
      <c r="K101" s="236"/>
      <c r="L101" s="236"/>
      <c r="M101" s="236"/>
      <c r="N101" s="237">
        <v>58.7</v>
      </c>
      <c r="O101" s="187">
        <v>0</v>
      </c>
      <c r="P101" s="195">
        <f>SUM(N101*O101)</f>
        <v>0</v>
      </c>
    </row>
    <row r="102" spans="1:16" x14ac:dyDescent="0.3">
      <c r="A102" s="204" t="s">
        <v>57</v>
      </c>
      <c r="B102" s="204" t="s">
        <v>29</v>
      </c>
      <c r="C102" s="202" t="s">
        <v>41</v>
      </c>
      <c r="D102" s="204" t="s">
        <v>13</v>
      </c>
      <c r="E102" s="236"/>
      <c r="F102" s="236"/>
      <c r="G102" s="236"/>
      <c r="H102" s="236">
        <v>26</v>
      </c>
      <c r="I102" s="236"/>
      <c r="J102" s="236"/>
      <c r="K102" s="236"/>
      <c r="L102" s="236"/>
      <c r="M102" s="236"/>
      <c r="N102" s="237">
        <v>26</v>
      </c>
      <c r="O102" s="187">
        <v>0</v>
      </c>
      <c r="P102" s="195">
        <f>SUM(N102*O102)</f>
        <v>0</v>
      </c>
    </row>
    <row r="103" spans="1:16" x14ac:dyDescent="0.3">
      <c r="A103" s="206" t="s">
        <v>106</v>
      </c>
      <c r="B103" s="206"/>
      <c r="C103" s="206"/>
      <c r="D103" s="206"/>
      <c r="E103" s="238"/>
      <c r="F103" s="238"/>
      <c r="G103" s="238"/>
      <c r="H103" s="238">
        <v>97.7</v>
      </c>
      <c r="I103" s="238"/>
      <c r="J103" s="238"/>
      <c r="K103" s="238"/>
      <c r="L103" s="238"/>
      <c r="M103" s="238"/>
      <c r="N103" s="239">
        <v>97.7</v>
      </c>
      <c r="O103" s="188"/>
      <c r="P103" s="197"/>
    </row>
    <row r="104" spans="1:16" x14ac:dyDescent="0.3">
      <c r="A104" s="204" t="s">
        <v>58</v>
      </c>
      <c r="B104" s="204" t="s">
        <v>16</v>
      </c>
      <c r="C104" s="204" t="s">
        <v>2</v>
      </c>
      <c r="D104" s="204" t="s">
        <v>11</v>
      </c>
      <c r="E104" s="236"/>
      <c r="F104" s="236"/>
      <c r="G104" s="236"/>
      <c r="H104" s="236">
        <v>14</v>
      </c>
      <c r="I104" s="236"/>
      <c r="J104" s="236"/>
      <c r="K104" s="236"/>
      <c r="L104" s="236"/>
      <c r="M104" s="236"/>
      <c r="N104" s="237">
        <v>14</v>
      </c>
      <c r="O104" s="187">
        <v>0</v>
      </c>
      <c r="P104" s="195">
        <f>SUM(N104*O104)</f>
        <v>0</v>
      </c>
    </row>
    <row r="105" spans="1:16" x14ac:dyDescent="0.3">
      <c r="A105" s="204" t="s">
        <v>58</v>
      </c>
      <c r="B105" s="204" t="s">
        <v>16</v>
      </c>
      <c r="C105" s="204" t="s">
        <v>9</v>
      </c>
      <c r="D105" s="204" t="s">
        <v>11</v>
      </c>
      <c r="E105" s="236"/>
      <c r="F105" s="236"/>
      <c r="G105" s="236"/>
      <c r="H105" s="236">
        <v>28</v>
      </c>
      <c r="I105" s="236"/>
      <c r="J105" s="236"/>
      <c r="K105" s="236"/>
      <c r="L105" s="236"/>
      <c r="M105" s="236"/>
      <c r="N105" s="237">
        <v>28</v>
      </c>
      <c r="O105" s="187">
        <v>0</v>
      </c>
      <c r="P105" s="195">
        <f>SUM(N105*O105)</f>
        <v>0</v>
      </c>
    </row>
    <row r="106" spans="1:16" x14ac:dyDescent="0.3">
      <c r="A106" s="204" t="s">
        <v>58</v>
      </c>
      <c r="B106" s="204" t="s">
        <v>43</v>
      </c>
      <c r="C106" s="204" t="s">
        <v>5</v>
      </c>
      <c r="D106" s="204" t="s">
        <v>6</v>
      </c>
      <c r="E106" s="236"/>
      <c r="F106" s="236"/>
      <c r="G106" s="236"/>
      <c r="H106" s="236">
        <v>28</v>
      </c>
      <c r="I106" s="236"/>
      <c r="J106" s="236"/>
      <c r="K106" s="236"/>
      <c r="L106" s="236"/>
      <c r="M106" s="236"/>
      <c r="N106" s="237">
        <v>28</v>
      </c>
      <c r="O106" s="187">
        <v>0</v>
      </c>
      <c r="P106" s="195">
        <f>SUM(N106*O106)</f>
        <v>0</v>
      </c>
    </row>
    <row r="107" spans="1:16" x14ac:dyDescent="0.3">
      <c r="A107" s="204" t="s">
        <v>58</v>
      </c>
      <c r="B107" s="204" t="s">
        <v>43</v>
      </c>
      <c r="C107" s="204" t="s">
        <v>2</v>
      </c>
      <c r="D107" s="204" t="s">
        <v>6</v>
      </c>
      <c r="E107" s="236"/>
      <c r="F107" s="236"/>
      <c r="G107" s="236"/>
      <c r="H107" s="236">
        <v>26.5</v>
      </c>
      <c r="I107" s="236"/>
      <c r="J107" s="236"/>
      <c r="K107" s="236"/>
      <c r="L107" s="236"/>
      <c r="M107" s="236"/>
      <c r="N107" s="237">
        <v>26.5</v>
      </c>
      <c r="O107" s="187">
        <v>0</v>
      </c>
      <c r="P107" s="195">
        <f>SUM(N107*O107)</f>
        <v>0</v>
      </c>
    </row>
    <row r="108" spans="1:16" x14ac:dyDescent="0.3">
      <c r="A108" s="204" t="s">
        <v>58</v>
      </c>
      <c r="B108" s="204" t="s">
        <v>43</v>
      </c>
      <c r="C108" s="204" t="s">
        <v>9</v>
      </c>
      <c r="D108" s="204" t="s">
        <v>6</v>
      </c>
      <c r="E108" s="236"/>
      <c r="F108" s="236"/>
      <c r="G108" s="236"/>
      <c r="H108" s="236">
        <v>11.5</v>
      </c>
      <c r="I108" s="236"/>
      <c r="J108" s="236"/>
      <c r="K108" s="236"/>
      <c r="L108" s="236"/>
      <c r="M108" s="236"/>
      <c r="N108" s="237">
        <v>11.5</v>
      </c>
      <c r="O108" s="187">
        <v>0</v>
      </c>
      <c r="P108" s="195">
        <f>SUM(N108*O108)</f>
        <v>0</v>
      </c>
    </row>
    <row r="109" spans="1:16" x14ac:dyDescent="0.3">
      <c r="A109" s="206" t="s">
        <v>107</v>
      </c>
      <c r="B109" s="206"/>
      <c r="C109" s="206"/>
      <c r="D109" s="206"/>
      <c r="E109" s="238"/>
      <c r="F109" s="238"/>
      <c r="G109" s="238"/>
      <c r="H109" s="238">
        <v>108</v>
      </c>
      <c r="I109" s="238"/>
      <c r="J109" s="238"/>
      <c r="K109" s="238"/>
      <c r="L109" s="238"/>
      <c r="M109" s="238"/>
      <c r="N109" s="239">
        <v>108</v>
      </c>
      <c r="O109" s="188"/>
      <c r="P109" s="197"/>
    </row>
    <row r="110" spans="1:16" x14ac:dyDescent="0.3">
      <c r="A110" s="204" t="s">
        <v>59</v>
      </c>
      <c r="B110" s="204" t="s">
        <v>18</v>
      </c>
      <c r="C110" s="204" t="s">
        <v>9</v>
      </c>
      <c r="D110" s="204" t="s">
        <v>38</v>
      </c>
      <c r="E110" s="236"/>
      <c r="F110" s="236"/>
      <c r="G110" s="236"/>
      <c r="H110" s="236">
        <v>70.25</v>
      </c>
      <c r="I110" s="236">
        <v>141</v>
      </c>
      <c r="J110" s="236"/>
      <c r="K110" s="236"/>
      <c r="L110" s="236"/>
      <c r="M110" s="236"/>
      <c r="N110" s="237">
        <v>211.25</v>
      </c>
      <c r="O110" s="187">
        <v>0</v>
      </c>
      <c r="P110" s="195">
        <f t="shared" ref="P110:P118" si="4">SUM(N110*O110)</f>
        <v>0</v>
      </c>
    </row>
    <row r="111" spans="1:16" x14ac:dyDescent="0.3">
      <c r="A111" s="204" t="s">
        <v>59</v>
      </c>
      <c r="B111" s="204" t="s">
        <v>18</v>
      </c>
      <c r="C111" s="204" t="s">
        <v>23</v>
      </c>
      <c r="D111" s="204" t="s">
        <v>38</v>
      </c>
      <c r="E111" s="236"/>
      <c r="F111" s="236"/>
      <c r="G111" s="236"/>
      <c r="H111" s="236"/>
      <c r="I111" s="236">
        <v>26.18</v>
      </c>
      <c r="J111" s="236"/>
      <c r="K111" s="236"/>
      <c r="L111" s="236"/>
      <c r="M111" s="236"/>
      <c r="N111" s="237">
        <v>26.18</v>
      </c>
      <c r="O111" s="187">
        <v>0</v>
      </c>
      <c r="P111" s="195">
        <f t="shared" si="4"/>
        <v>0</v>
      </c>
    </row>
    <row r="112" spans="1:16" x14ac:dyDescent="0.3">
      <c r="A112" s="204" t="s">
        <v>59</v>
      </c>
      <c r="B112" s="204" t="s">
        <v>1</v>
      </c>
      <c r="C112" s="204" t="s">
        <v>9</v>
      </c>
      <c r="D112" s="204" t="s">
        <v>11</v>
      </c>
      <c r="E112" s="236"/>
      <c r="F112" s="236"/>
      <c r="G112" s="236"/>
      <c r="H112" s="236"/>
      <c r="I112" s="236">
        <v>60.08</v>
      </c>
      <c r="J112" s="236">
        <v>48.25</v>
      </c>
      <c r="K112" s="236"/>
      <c r="L112" s="236"/>
      <c r="M112" s="236"/>
      <c r="N112" s="237">
        <v>108.33</v>
      </c>
      <c r="O112" s="187">
        <v>0</v>
      </c>
      <c r="P112" s="195">
        <f t="shared" si="4"/>
        <v>0</v>
      </c>
    </row>
    <row r="113" spans="1:16" x14ac:dyDescent="0.3">
      <c r="A113" s="204" t="s">
        <v>59</v>
      </c>
      <c r="B113" s="204" t="s">
        <v>1</v>
      </c>
      <c r="C113" s="204" t="s">
        <v>9</v>
      </c>
      <c r="D113" s="204" t="s">
        <v>13</v>
      </c>
      <c r="E113" s="236"/>
      <c r="F113" s="236"/>
      <c r="G113" s="236"/>
      <c r="H113" s="236">
        <v>74.87</v>
      </c>
      <c r="I113" s="236"/>
      <c r="J113" s="236"/>
      <c r="K113" s="236"/>
      <c r="L113" s="236"/>
      <c r="M113" s="236"/>
      <c r="N113" s="237">
        <v>74.87</v>
      </c>
      <c r="O113" s="187">
        <v>0</v>
      </c>
      <c r="P113" s="195">
        <f t="shared" si="4"/>
        <v>0</v>
      </c>
    </row>
    <row r="114" spans="1:16" x14ac:dyDescent="0.3">
      <c r="A114" s="204" t="s">
        <v>59</v>
      </c>
      <c r="B114" s="204" t="s">
        <v>4</v>
      </c>
      <c r="C114" s="202" t="s">
        <v>9</v>
      </c>
      <c r="D114" s="204" t="s">
        <v>11</v>
      </c>
      <c r="E114" s="236"/>
      <c r="F114" s="236"/>
      <c r="G114" s="236"/>
      <c r="H114" s="236">
        <v>20.48</v>
      </c>
      <c r="I114" s="236"/>
      <c r="J114" s="236"/>
      <c r="K114" s="236"/>
      <c r="L114" s="236"/>
      <c r="M114" s="236"/>
      <c r="N114" s="237">
        <v>20.48</v>
      </c>
      <c r="O114" s="187">
        <v>0</v>
      </c>
      <c r="P114" s="195">
        <f t="shared" si="4"/>
        <v>0</v>
      </c>
    </row>
    <row r="115" spans="1:16" x14ac:dyDescent="0.3">
      <c r="A115" s="204" t="s">
        <v>59</v>
      </c>
      <c r="B115" s="204" t="s">
        <v>21</v>
      </c>
      <c r="C115" s="202" t="s">
        <v>9</v>
      </c>
      <c r="D115" s="204" t="s">
        <v>11</v>
      </c>
      <c r="E115" s="236"/>
      <c r="F115" s="236"/>
      <c r="G115" s="236"/>
      <c r="H115" s="236"/>
      <c r="I115" s="236">
        <v>51</v>
      </c>
      <c r="J115" s="236">
        <v>51</v>
      </c>
      <c r="K115" s="236"/>
      <c r="L115" s="236"/>
      <c r="M115" s="236"/>
      <c r="N115" s="237">
        <v>102</v>
      </c>
      <c r="O115" s="187">
        <v>0</v>
      </c>
      <c r="P115" s="195">
        <f t="shared" si="4"/>
        <v>0</v>
      </c>
    </row>
    <row r="116" spans="1:16" x14ac:dyDescent="0.3">
      <c r="A116" s="204" t="s">
        <v>59</v>
      </c>
      <c r="B116" s="204" t="s">
        <v>16</v>
      </c>
      <c r="C116" s="204" t="s">
        <v>2</v>
      </c>
      <c r="D116" s="204" t="s">
        <v>11</v>
      </c>
      <c r="E116" s="236"/>
      <c r="F116" s="236"/>
      <c r="G116" s="236"/>
      <c r="H116" s="236">
        <v>97.35</v>
      </c>
      <c r="I116" s="236"/>
      <c r="J116" s="236"/>
      <c r="K116" s="236"/>
      <c r="L116" s="236"/>
      <c r="M116" s="236"/>
      <c r="N116" s="237">
        <v>97.35</v>
      </c>
      <c r="O116" s="187">
        <v>0</v>
      </c>
      <c r="P116" s="195">
        <f t="shared" si="4"/>
        <v>0</v>
      </c>
    </row>
    <row r="117" spans="1:16" x14ac:dyDescent="0.3">
      <c r="A117" s="204" t="s">
        <v>59</v>
      </c>
      <c r="B117" s="204" t="s">
        <v>16</v>
      </c>
      <c r="C117" s="204" t="s">
        <v>9</v>
      </c>
      <c r="D117" s="204" t="s">
        <v>11</v>
      </c>
      <c r="E117" s="236"/>
      <c r="F117" s="236"/>
      <c r="G117" s="236"/>
      <c r="H117" s="236"/>
      <c r="I117" s="236"/>
      <c r="J117" s="236">
        <v>105.56</v>
      </c>
      <c r="K117" s="236"/>
      <c r="L117" s="236"/>
      <c r="M117" s="236"/>
      <c r="N117" s="237">
        <v>105.56</v>
      </c>
      <c r="O117" s="187">
        <v>0</v>
      </c>
      <c r="P117" s="195">
        <f t="shared" si="4"/>
        <v>0</v>
      </c>
    </row>
    <row r="118" spans="1:16" x14ac:dyDescent="0.3">
      <c r="A118" s="204" t="s">
        <v>59</v>
      </c>
      <c r="B118" s="204" t="s">
        <v>16</v>
      </c>
      <c r="C118" s="204" t="s">
        <v>23</v>
      </c>
      <c r="D118" s="204" t="s">
        <v>11</v>
      </c>
      <c r="E118" s="236"/>
      <c r="F118" s="236"/>
      <c r="G118" s="236"/>
      <c r="H118" s="236"/>
      <c r="I118" s="236"/>
      <c r="J118" s="236">
        <v>53.34</v>
      </c>
      <c r="K118" s="236"/>
      <c r="L118" s="236"/>
      <c r="M118" s="236"/>
      <c r="N118" s="237">
        <v>53.34</v>
      </c>
      <c r="O118" s="187">
        <v>0</v>
      </c>
      <c r="P118" s="195">
        <f t="shared" si="4"/>
        <v>0</v>
      </c>
    </row>
    <row r="119" spans="1:16" x14ac:dyDescent="0.3">
      <c r="A119" s="206" t="s">
        <v>108</v>
      </c>
      <c r="B119" s="206"/>
      <c r="C119" s="206"/>
      <c r="D119" s="206"/>
      <c r="E119" s="238"/>
      <c r="F119" s="238"/>
      <c r="G119" s="238"/>
      <c r="H119" s="238">
        <v>262.95</v>
      </c>
      <c r="I119" s="238">
        <v>278.26</v>
      </c>
      <c r="J119" s="238">
        <v>258.14999999999998</v>
      </c>
      <c r="K119" s="238"/>
      <c r="L119" s="238"/>
      <c r="M119" s="238"/>
      <c r="N119" s="239">
        <v>799.36</v>
      </c>
      <c r="O119" s="188"/>
      <c r="P119" s="197"/>
    </row>
    <row r="120" spans="1:16" x14ac:dyDescent="0.3">
      <c r="A120" s="204" t="s">
        <v>60</v>
      </c>
      <c r="B120" s="204" t="s">
        <v>18</v>
      </c>
      <c r="C120" s="204" t="s">
        <v>9</v>
      </c>
      <c r="D120" s="204" t="s">
        <v>38</v>
      </c>
      <c r="E120" s="236"/>
      <c r="F120" s="236"/>
      <c r="G120" s="236"/>
      <c r="H120" s="236">
        <v>212.32</v>
      </c>
      <c r="I120" s="236">
        <v>154.11000000000001</v>
      </c>
      <c r="J120" s="236">
        <v>280.92</v>
      </c>
      <c r="K120" s="236">
        <v>64.23</v>
      </c>
      <c r="L120" s="236"/>
      <c r="M120" s="236"/>
      <c r="N120" s="237">
        <v>711.58</v>
      </c>
      <c r="O120" s="187">
        <v>0</v>
      </c>
      <c r="P120" s="195">
        <f t="shared" ref="P120:P135" si="5">SUM(N120*O120)</f>
        <v>0</v>
      </c>
    </row>
    <row r="121" spans="1:16" x14ac:dyDescent="0.3">
      <c r="A121" s="204" t="s">
        <v>60</v>
      </c>
      <c r="B121" s="204" t="s">
        <v>1</v>
      </c>
      <c r="C121" s="204" t="s">
        <v>2</v>
      </c>
      <c r="D121" s="204" t="s">
        <v>11</v>
      </c>
      <c r="E121" s="236"/>
      <c r="F121" s="236"/>
      <c r="G121" s="236">
        <v>55.56</v>
      </c>
      <c r="H121" s="236"/>
      <c r="I121" s="236"/>
      <c r="J121" s="236"/>
      <c r="K121" s="236"/>
      <c r="L121" s="236"/>
      <c r="M121" s="236"/>
      <c r="N121" s="237">
        <v>55.56</v>
      </c>
      <c r="O121" s="187">
        <v>0</v>
      </c>
      <c r="P121" s="195">
        <f t="shared" si="5"/>
        <v>0</v>
      </c>
    </row>
    <row r="122" spans="1:16" x14ac:dyDescent="0.3">
      <c r="A122" s="204" t="s">
        <v>60</v>
      </c>
      <c r="B122" s="204" t="s">
        <v>1</v>
      </c>
      <c r="C122" s="204" t="s">
        <v>9</v>
      </c>
      <c r="D122" s="204" t="s">
        <v>11</v>
      </c>
      <c r="E122" s="236"/>
      <c r="F122" s="236"/>
      <c r="G122" s="236"/>
      <c r="H122" s="236">
        <v>149.36000000000001</v>
      </c>
      <c r="I122" s="236">
        <v>109.97000000000001</v>
      </c>
      <c r="J122" s="236">
        <v>95.410000000000011</v>
      </c>
      <c r="K122" s="236">
        <v>7.45</v>
      </c>
      <c r="L122" s="236"/>
      <c r="M122" s="236"/>
      <c r="N122" s="237">
        <v>362.19000000000005</v>
      </c>
      <c r="O122" s="187">
        <v>0</v>
      </c>
      <c r="P122" s="195">
        <f t="shared" si="5"/>
        <v>0</v>
      </c>
    </row>
    <row r="123" spans="1:16" x14ac:dyDescent="0.3">
      <c r="A123" s="204" t="s">
        <v>60</v>
      </c>
      <c r="B123" s="204" t="s">
        <v>1</v>
      </c>
      <c r="C123" s="204" t="s">
        <v>9</v>
      </c>
      <c r="D123" s="204" t="s">
        <v>13</v>
      </c>
      <c r="E123" s="236"/>
      <c r="F123" s="236"/>
      <c r="G123" s="236"/>
      <c r="H123" s="236">
        <v>21.25</v>
      </c>
      <c r="I123" s="236"/>
      <c r="J123" s="236"/>
      <c r="K123" s="236"/>
      <c r="L123" s="236"/>
      <c r="M123" s="236"/>
      <c r="N123" s="237">
        <v>21.25</v>
      </c>
      <c r="O123" s="187">
        <v>0</v>
      </c>
      <c r="P123" s="195">
        <f t="shared" si="5"/>
        <v>0</v>
      </c>
    </row>
    <row r="124" spans="1:16" x14ac:dyDescent="0.3">
      <c r="A124" s="204" t="s">
        <v>60</v>
      </c>
      <c r="B124" s="204" t="s">
        <v>4</v>
      </c>
      <c r="C124" s="204" t="s">
        <v>2</v>
      </c>
      <c r="D124" s="204" t="s">
        <v>11</v>
      </c>
      <c r="E124" s="236"/>
      <c r="F124" s="236"/>
      <c r="G124" s="236">
        <v>18</v>
      </c>
      <c r="H124" s="236"/>
      <c r="I124" s="236"/>
      <c r="J124" s="236"/>
      <c r="K124" s="236"/>
      <c r="L124" s="236"/>
      <c r="M124" s="236"/>
      <c r="N124" s="237">
        <v>18</v>
      </c>
      <c r="O124" s="187">
        <v>0</v>
      </c>
      <c r="P124" s="195">
        <f t="shared" si="5"/>
        <v>0</v>
      </c>
    </row>
    <row r="125" spans="1:16" x14ac:dyDescent="0.3">
      <c r="A125" s="204" t="s">
        <v>60</v>
      </c>
      <c r="B125" s="204" t="s">
        <v>4</v>
      </c>
      <c r="C125" s="204" t="s">
        <v>9</v>
      </c>
      <c r="D125" s="204" t="s">
        <v>11</v>
      </c>
      <c r="E125" s="236"/>
      <c r="F125" s="236"/>
      <c r="G125" s="236"/>
      <c r="H125" s="236">
        <v>19.920000000000002</v>
      </c>
      <c r="I125" s="236">
        <v>19.920000000000002</v>
      </c>
      <c r="J125" s="236">
        <v>19.920000000000002</v>
      </c>
      <c r="K125" s="236">
        <v>19.920000000000002</v>
      </c>
      <c r="L125" s="236"/>
      <c r="M125" s="236"/>
      <c r="N125" s="237">
        <v>79.680000000000007</v>
      </c>
      <c r="O125" s="187">
        <v>0</v>
      </c>
      <c r="P125" s="195">
        <f t="shared" si="5"/>
        <v>0</v>
      </c>
    </row>
    <row r="126" spans="1:16" x14ac:dyDescent="0.3">
      <c r="A126" s="204" t="s">
        <v>60</v>
      </c>
      <c r="B126" s="204" t="s">
        <v>21</v>
      </c>
      <c r="C126" s="204" t="s">
        <v>2</v>
      </c>
      <c r="D126" s="204" t="s">
        <v>11</v>
      </c>
      <c r="E126" s="236"/>
      <c r="F126" s="236"/>
      <c r="G126" s="236">
        <v>28.8</v>
      </c>
      <c r="H126" s="236"/>
      <c r="I126" s="236"/>
      <c r="J126" s="236"/>
      <c r="K126" s="236"/>
      <c r="L126" s="236"/>
      <c r="M126" s="236"/>
      <c r="N126" s="237">
        <v>28.8</v>
      </c>
      <c r="O126" s="187">
        <v>0</v>
      </c>
      <c r="P126" s="195">
        <f t="shared" si="5"/>
        <v>0</v>
      </c>
    </row>
    <row r="127" spans="1:16" x14ac:dyDescent="0.3">
      <c r="A127" s="204" t="s">
        <v>60</v>
      </c>
      <c r="B127" s="204" t="s">
        <v>21</v>
      </c>
      <c r="C127" s="204" t="s">
        <v>9</v>
      </c>
      <c r="D127" s="204" t="s">
        <v>11</v>
      </c>
      <c r="E127" s="236"/>
      <c r="F127" s="236"/>
      <c r="G127" s="236"/>
      <c r="H127" s="236">
        <v>23.6</v>
      </c>
      <c r="I127" s="236"/>
      <c r="J127" s="236"/>
      <c r="K127" s="236"/>
      <c r="L127" s="236"/>
      <c r="M127" s="236"/>
      <c r="N127" s="237">
        <v>23.6</v>
      </c>
      <c r="O127" s="187">
        <v>0</v>
      </c>
      <c r="P127" s="195">
        <f t="shared" si="5"/>
        <v>0</v>
      </c>
    </row>
    <row r="128" spans="1:16" x14ac:dyDescent="0.3">
      <c r="A128" s="204" t="s">
        <v>60</v>
      </c>
      <c r="B128" s="204" t="s">
        <v>26</v>
      </c>
      <c r="C128" s="202" t="s">
        <v>9</v>
      </c>
      <c r="D128" s="204" t="s">
        <v>11</v>
      </c>
      <c r="E128" s="236"/>
      <c r="F128" s="236"/>
      <c r="G128" s="236"/>
      <c r="H128" s="236">
        <v>23</v>
      </c>
      <c r="I128" s="236"/>
      <c r="J128" s="236"/>
      <c r="K128" s="236"/>
      <c r="L128" s="236"/>
      <c r="M128" s="236"/>
      <c r="N128" s="237">
        <v>23</v>
      </c>
      <c r="O128" s="187">
        <v>0</v>
      </c>
      <c r="P128" s="195">
        <f t="shared" si="5"/>
        <v>0</v>
      </c>
    </row>
    <row r="129" spans="1:16" x14ac:dyDescent="0.3">
      <c r="A129" s="204" t="s">
        <v>60</v>
      </c>
      <c r="B129" s="204" t="s">
        <v>16</v>
      </c>
      <c r="C129" s="202" t="s">
        <v>9</v>
      </c>
      <c r="D129" s="204" t="s">
        <v>11</v>
      </c>
      <c r="E129" s="236"/>
      <c r="F129" s="236"/>
      <c r="G129" s="236"/>
      <c r="H129" s="236">
        <v>328.70000000000005</v>
      </c>
      <c r="I129" s="236">
        <v>16.45</v>
      </c>
      <c r="J129" s="236"/>
      <c r="K129" s="236"/>
      <c r="L129" s="236"/>
      <c r="M129" s="236"/>
      <c r="N129" s="237">
        <v>345.15000000000003</v>
      </c>
      <c r="O129" s="187">
        <v>0</v>
      </c>
      <c r="P129" s="195">
        <f t="shared" si="5"/>
        <v>0</v>
      </c>
    </row>
    <row r="130" spans="1:16" x14ac:dyDescent="0.3">
      <c r="A130" s="204" t="s">
        <v>60</v>
      </c>
      <c r="B130" s="204" t="s">
        <v>16</v>
      </c>
      <c r="C130" s="204" t="s">
        <v>23</v>
      </c>
      <c r="D130" s="204" t="s">
        <v>11</v>
      </c>
      <c r="E130" s="236"/>
      <c r="F130" s="236"/>
      <c r="G130" s="236"/>
      <c r="H130" s="236"/>
      <c r="I130" s="236">
        <v>196.67000000000002</v>
      </c>
      <c r="J130" s="236"/>
      <c r="K130" s="236"/>
      <c r="L130" s="236"/>
      <c r="M130" s="236"/>
      <c r="N130" s="237">
        <v>196.67000000000002</v>
      </c>
      <c r="O130" s="187">
        <v>0</v>
      </c>
      <c r="P130" s="195">
        <f t="shared" si="5"/>
        <v>0</v>
      </c>
    </row>
    <row r="131" spans="1:16" x14ac:dyDescent="0.3">
      <c r="A131" s="204" t="s">
        <v>60</v>
      </c>
      <c r="B131" s="204" t="s">
        <v>19</v>
      </c>
      <c r="C131" s="204" t="s">
        <v>9</v>
      </c>
      <c r="D131" s="204" t="s">
        <v>11</v>
      </c>
      <c r="E131" s="236"/>
      <c r="F131" s="236"/>
      <c r="G131" s="236"/>
      <c r="H131" s="236"/>
      <c r="I131" s="236">
        <v>9.2900000000000009</v>
      </c>
      <c r="J131" s="236"/>
      <c r="K131" s="236"/>
      <c r="L131" s="236"/>
      <c r="M131" s="236"/>
      <c r="N131" s="237">
        <v>9.2900000000000009</v>
      </c>
      <c r="O131" s="187">
        <v>0</v>
      </c>
      <c r="P131" s="195">
        <f t="shared" si="5"/>
        <v>0</v>
      </c>
    </row>
    <row r="132" spans="1:16" x14ac:dyDescent="0.3">
      <c r="A132" s="204" t="s">
        <v>60</v>
      </c>
      <c r="B132" s="204" t="s">
        <v>25</v>
      </c>
      <c r="C132" s="202" t="s">
        <v>9</v>
      </c>
      <c r="D132" s="204" t="s">
        <v>11</v>
      </c>
      <c r="E132" s="236"/>
      <c r="F132" s="236"/>
      <c r="G132" s="236"/>
      <c r="H132" s="236"/>
      <c r="I132" s="236"/>
      <c r="J132" s="236"/>
      <c r="K132" s="236">
        <v>17.7</v>
      </c>
      <c r="L132" s="236"/>
      <c r="M132" s="236"/>
      <c r="N132" s="237">
        <v>17.7</v>
      </c>
      <c r="O132" s="187">
        <v>0</v>
      </c>
      <c r="P132" s="195">
        <f t="shared" si="5"/>
        <v>0</v>
      </c>
    </row>
    <row r="133" spans="1:16" x14ac:dyDescent="0.3">
      <c r="A133" s="204" t="s">
        <v>60</v>
      </c>
      <c r="B133" s="204" t="s">
        <v>12</v>
      </c>
      <c r="C133" s="202" t="s">
        <v>9</v>
      </c>
      <c r="D133" s="204" t="s">
        <v>13</v>
      </c>
      <c r="E133" s="236"/>
      <c r="F133" s="236"/>
      <c r="G133" s="236"/>
      <c r="H133" s="236">
        <v>4.7</v>
      </c>
      <c r="I133" s="236"/>
      <c r="J133" s="236"/>
      <c r="K133" s="236"/>
      <c r="L133" s="236"/>
      <c r="M133" s="236"/>
      <c r="N133" s="237">
        <v>4.7</v>
      </c>
      <c r="O133" s="187">
        <v>0</v>
      </c>
      <c r="P133" s="195">
        <f t="shared" si="5"/>
        <v>0</v>
      </c>
    </row>
    <row r="134" spans="1:16" x14ac:dyDescent="0.3">
      <c r="A134" s="204" t="s">
        <v>60</v>
      </c>
      <c r="B134" s="204" t="s">
        <v>24</v>
      </c>
      <c r="C134" s="202" t="s">
        <v>9</v>
      </c>
      <c r="D134" s="204" t="s">
        <v>11</v>
      </c>
      <c r="E134" s="236"/>
      <c r="F134" s="236"/>
      <c r="G134" s="236"/>
      <c r="H134" s="236">
        <v>5.8500000000000005</v>
      </c>
      <c r="I134" s="236"/>
      <c r="J134" s="236">
        <v>9.42</v>
      </c>
      <c r="K134" s="236"/>
      <c r="L134" s="236"/>
      <c r="M134" s="236"/>
      <c r="N134" s="237">
        <v>15.27</v>
      </c>
      <c r="O134" s="187">
        <v>0</v>
      </c>
      <c r="P134" s="195">
        <f t="shared" si="5"/>
        <v>0</v>
      </c>
    </row>
    <row r="135" spans="1:16" x14ac:dyDescent="0.3">
      <c r="A135" s="204" t="s">
        <v>60</v>
      </c>
      <c r="B135" s="204" t="s">
        <v>7</v>
      </c>
      <c r="C135" s="202" t="s">
        <v>9</v>
      </c>
      <c r="D135" s="204" t="s">
        <v>78</v>
      </c>
      <c r="E135" s="236"/>
      <c r="F135" s="236"/>
      <c r="G135" s="236"/>
      <c r="H135" s="236">
        <v>16.899999999999999</v>
      </c>
      <c r="I135" s="236">
        <v>15.31</v>
      </c>
      <c r="J135" s="236"/>
      <c r="K135" s="236"/>
      <c r="L135" s="236"/>
      <c r="M135" s="236"/>
      <c r="N135" s="237">
        <v>32.21</v>
      </c>
      <c r="O135" s="187">
        <v>0</v>
      </c>
      <c r="P135" s="195">
        <f t="shared" si="5"/>
        <v>0</v>
      </c>
    </row>
    <row r="136" spans="1:16" x14ac:dyDescent="0.3">
      <c r="A136" s="206" t="s">
        <v>109</v>
      </c>
      <c r="B136" s="206"/>
      <c r="C136" s="206"/>
      <c r="D136" s="206"/>
      <c r="E136" s="238"/>
      <c r="F136" s="238"/>
      <c r="G136" s="238">
        <v>102.36</v>
      </c>
      <c r="H136" s="238">
        <v>805.60000000000014</v>
      </c>
      <c r="I136" s="238">
        <v>521.72</v>
      </c>
      <c r="J136" s="238">
        <v>405.67000000000007</v>
      </c>
      <c r="K136" s="238">
        <v>109.30000000000001</v>
      </c>
      <c r="L136" s="238"/>
      <c r="M136" s="238"/>
      <c r="N136" s="239">
        <v>1944.6500000000003</v>
      </c>
      <c r="O136" s="188"/>
      <c r="P136" s="197"/>
    </row>
    <row r="137" spans="1:16" x14ac:dyDescent="0.3">
      <c r="A137" s="204" t="s">
        <v>61</v>
      </c>
      <c r="B137" s="204" t="s">
        <v>18</v>
      </c>
      <c r="C137" s="204" t="s">
        <v>9</v>
      </c>
      <c r="D137" s="204" t="s">
        <v>38</v>
      </c>
      <c r="E137" s="236"/>
      <c r="F137" s="236"/>
      <c r="G137" s="236"/>
      <c r="H137" s="236">
        <v>17.920000000000002</v>
      </c>
      <c r="I137" s="236"/>
      <c r="J137" s="236"/>
      <c r="K137" s="236"/>
      <c r="L137" s="236"/>
      <c r="M137" s="236"/>
      <c r="N137" s="237">
        <v>17.920000000000002</v>
      </c>
      <c r="O137" s="187">
        <v>0</v>
      </c>
      <c r="P137" s="195">
        <f t="shared" ref="P137:P143" si="6">SUM(N137*O137)</f>
        <v>0</v>
      </c>
    </row>
    <row r="138" spans="1:16" x14ac:dyDescent="0.3">
      <c r="A138" s="204" t="s">
        <v>61</v>
      </c>
      <c r="B138" s="204" t="s">
        <v>16</v>
      </c>
      <c r="C138" s="202" t="s">
        <v>9</v>
      </c>
      <c r="D138" s="204" t="s">
        <v>11</v>
      </c>
      <c r="E138" s="236"/>
      <c r="F138" s="236"/>
      <c r="G138" s="236"/>
      <c r="H138" s="236">
        <v>41.400000000000006</v>
      </c>
      <c r="I138" s="236"/>
      <c r="J138" s="236"/>
      <c r="K138" s="236"/>
      <c r="L138" s="236"/>
      <c r="M138" s="236"/>
      <c r="N138" s="237">
        <v>41.400000000000006</v>
      </c>
      <c r="O138" s="187">
        <v>0</v>
      </c>
      <c r="P138" s="195">
        <f t="shared" si="6"/>
        <v>0</v>
      </c>
    </row>
    <row r="139" spans="1:16" x14ac:dyDescent="0.3">
      <c r="A139" s="204" t="s">
        <v>110</v>
      </c>
      <c r="B139" s="204"/>
      <c r="C139" s="204"/>
      <c r="D139" s="204"/>
      <c r="E139" s="236"/>
      <c r="F139" s="236"/>
      <c r="G139" s="236"/>
      <c r="H139" s="236">
        <v>59.320000000000007</v>
      </c>
      <c r="I139" s="236"/>
      <c r="J139" s="236"/>
      <c r="K139" s="236"/>
      <c r="L139" s="236"/>
      <c r="M139" s="236"/>
      <c r="N139" s="237">
        <v>59.320000000000007</v>
      </c>
      <c r="O139" s="187">
        <v>0</v>
      </c>
      <c r="P139" s="195">
        <f t="shared" si="6"/>
        <v>0</v>
      </c>
    </row>
    <row r="140" spans="1:16" x14ac:dyDescent="0.3">
      <c r="A140" s="204" t="s">
        <v>62</v>
      </c>
      <c r="B140" s="204" t="s">
        <v>17</v>
      </c>
      <c r="C140" s="204" t="s">
        <v>2</v>
      </c>
      <c r="D140" s="204" t="s">
        <v>11</v>
      </c>
      <c r="E140" s="236"/>
      <c r="F140" s="236"/>
      <c r="G140" s="236"/>
      <c r="H140" s="236">
        <v>17.75</v>
      </c>
      <c r="I140" s="236"/>
      <c r="J140" s="236"/>
      <c r="K140" s="236"/>
      <c r="L140" s="236"/>
      <c r="M140" s="236"/>
      <c r="N140" s="237">
        <v>17.75</v>
      </c>
      <c r="O140" s="187">
        <v>0</v>
      </c>
      <c r="P140" s="195">
        <f t="shared" si="6"/>
        <v>0</v>
      </c>
    </row>
    <row r="141" spans="1:16" x14ac:dyDescent="0.3">
      <c r="A141" s="204" t="s">
        <v>62</v>
      </c>
      <c r="B141" s="204" t="s">
        <v>18</v>
      </c>
      <c r="C141" s="204" t="s">
        <v>20</v>
      </c>
      <c r="D141" s="204" t="s">
        <v>38</v>
      </c>
      <c r="E141" s="236"/>
      <c r="F141" s="236"/>
      <c r="G141" s="236"/>
      <c r="H141" s="236"/>
      <c r="I141" s="236"/>
      <c r="J141" s="236">
        <v>14.64</v>
      </c>
      <c r="K141" s="236"/>
      <c r="L141" s="236"/>
      <c r="M141" s="236"/>
      <c r="N141" s="237">
        <v>14.64</v>
      </c>
      <c r="O141" s="187">
        <v>0</v>
      </c>
      <c r="P141" s="195">
        <f t="shared" si="6"/>
        <v>0</v>
      </c>
    </row>
    <row r="142" spans="1:16" x14ac:dyDescent="0.3">
      <c r="A142" s="204" t="s">
        <v>62</v>
      </c>
      <c r="B142" s="204" t="s">
        <v>1</v>
      </c>
      <c r="C142" s="204" t="s">
        <v>5</v>
      </c>
      <c r="D142" s="204" t="s">
        <v>11</v>
      </c>
      <c r="E142" s="236"/>
      <c r="F142" s="236"/>
      <c r="G142" s="236">
        <v>7.5</v>
      </c>
      <c r="H142" s="236">
        <v>6</v>
      </c>
      <c r="I142" s="236"/>
      <c r="J142" s="236"/>
      <c r="K142" s="236"/>
      <c r="L142" s="236"/>
      <c r="M142" s="236"/>
      <c r="N142" s="237">
        <v>13.5</v>
      </c>
      <c r="O142" s="187">
        <v>0</v>
      </c>
      <c r="P142" s="195">
        <f t="shared" si="6"/>
        <v>0</v>
      </c>
    </row>
    <row r="143" spans="1:16" x14ac:dyDescent="0.3">
      <c r="A143" s="204" t="s">
        <v>62</v>
      </c>
      <c r="B143" s="204" t="s">
        <v>4</v>
      </c>
      <c r="C143" s="202" t="s">
        <v>5</v>
      </c>
      <c r="D143" s="204" t="s">
        <v>11</v>
      </c>
      <c r="E143" s="236"/>
      <c r="F143" s="236"/>
      <c r="G143" s="236"/>
      <c r="H143" s="236">
        <v>16.2</v>
      </c>
      <c r="I143" s="236">
        <v>21.9</v>
      </c>
      <c r="J143" s="236">
        <v>7.5</v>
      </c>
      <c r="K143" s="236"/>
      <c r="L143" s="236"/>
      <c r="M143" s="236"/>
      <c r="N143" s="237">
        <v>45.599999999999994</v>
      </c>
      <c r="O143" s="187">
        <v>0</v>
      </c>
      <c r="P143" s="195">
        <f t="shared" si="6"/>
        <v>0</v>
      </c>
    </row>
    <row r="144" spans="1:16" x14ac:dyDescent="0.3">
      <c r="A144" s="206" t="s">
        <v>111</v>
      </c>
      <c r="B144" s="206"/>
      <c r="C144" s="206"/>
      <c r="D144" s="206"/>
      <c r="E144" s="238"/>
      <c r="F144" s="238"/>
      <c r="G144" s="238">
        <v>7.5</v>
      </c>
      <c r="H144" s="238">
        <v>39.950000000000003</v>
      </c>
      <c r="I144" s="238">
        <v>21.9</v>
      </c>
      <c r="J144" s="238">
        <v>22.14</v>
      </c>
      <c r="K144" s="238"/>
      <c r="L144" s="238"/>
      <c r="M144" s="238"/>
      <c r="N144" s="239">
        <v>91.49</v>
      </c>
      <c r="O144" s="188"/>
      <c r="P144" s="197"/>
    </row>
    <row r="145" spans="1:16" x14ac:dyDescent="0.3">
      <c r="A145" s="204" t="s">
        <v>63</v>
      </c>
      <c r="B145" s="204" t="s">
        <v>17</v>
      </c>
      <c r="C145" s="204" t="s">
        <v>2</v>
      </c>
      <c r="D145" s="204" t="s">
        <v>11</v>
      </c>
      <c r="E145" s="236"/>
      <c r="F145" s="236"/>
      <c r="G145" s="236"/>
      <c r="H145" s="236">
        <v>595.29999999999995</v>
      </c>
      <c r="I145" s="236"/>
      <c r="J145" s="236"/>
      <c r="K145" s="236"/>
      <c r="L145" s="236"/>
      <c r="M145" s="236"/>
      <c r="N145" s="237">
        <v>595.29999999999995</v>
      </c>
      <c r="O145" s="187">
        <v>0</v>
      </c>
      <c r="P145" s="195">
        <f t="shared" ref="P145:P157" si="7">SUM(N145*O145)</f>
        <v>0</v>
      </c>
    </row>
    <row r="146" spans="1:16" x14ac:dyDescent="0.3">
      <c r="A146" s="204" t="s">
        <v>63</v>
      </c>
      <c r="B146" s="204" t="s">
        <v>18</v>
      </c>
      <c r="C146" s="204" t="s">
        <v>41</v>
      </c>
      <c r="D146" s="204" t="s">
        <v>38</v>
      </c>
      <c r="E146" s="236"/>
      <c r="F146" s="236"/>
      <c r="G146" s="236"/>
      <c r="H146" s="236">
        <v>31.94</v>
      </c>
      <c r="I146" s="236"/>
      <c r="J146" s="236"/>
      <c r="K146" s="236"/>
      <c r="L146" s="236"/>
      <c r="M146" s="236"/>
      <c r="N146" s="237">
        <v>31.94</v>
      </c>
      <c r="O146" s="187">
        <v>0</v>
      </c>
      <c r="P146" s="195">
        <f t="shared" si="7"/>
        <v>0</v>
      </c>
    </row>
    <row r="147" spans="1:16" x14ac:dyDescent="0.3">
      <c r="A147" s="204" t="s">
        <v>63</v>
      </c>
      <c r="B147" s="204" t="s">
        <v>1</v>
      </c>
      <c r="C147" s="204" t="s">
        <v>15</v>
      </c>
      <c r="D147" s="204" t="s">
        <v>11</v>
      </c>
      <c r="E147" s="236"/>
      <c r="F147" s="236"/>
      <c r="G147" s="236"/>
      <c r="H147" s="236">
        <v>12.42</v>
      </c>
      <c r="I147" s="236"/>
      <c r="J147" s="236"/>
      <c r="K147" s="236"/>
      <c r="L147" s="236"/>
      <c r="M147" s="236"/>
      <c r="N147" s="237">
        <v>12.42</v>
      </c>
      <c r="O147" s="187">
        <v>0</v>
      </c>
      <c r="P147" s="195">
        <f t="shared" si="7"/>
        <v>0</v>
      </c>
    </row>
    <row r="148" spans="1:16" x14ac:dyDescent="0.3">
      <c r="A148" s="204" t="s">
        <v>63</v>
      </c>
      <c r="B148" s="204" t="s">
        <v>1</v>
      </c>
      <c r="C148" s="204" t="s">
        <v>41</v>
      </c>
      <c r="D148" s="204" t="s">
        <v>13</v>
      </c>
      <c r="E148" s="236"/>
      <c r="F148" s="236"/>
      <c r="G148" s="236"/>
      <c r="H148" s="236">
        <v>7.81</v>
      </c>
      <c r="I148" s="236"/>
      <c r="J148" s="236"/>
      <c r="K148" s="236"/>
      <c r="L148" s="236"/>
      <c r="M148" s="236"/>
      <c r="N148" s="237">
        <v>7.81</v>
      </c>
      <c r="O148" s="187">
        <v>0</v>
      </c>
      <c r="P148" s="195">
        <f t="shared" si="7"/>
        <v>0</v>
      </c>
    </row>
    <row r="149" spans="1:16" x14ac:dyDescent="0.3">
      <c r="A149" s="204" t="s">
        <v>63</v>
      </c>
      <c r="B149" s="204" t="s">
        <v>1</v>
      </c>
      <c r="C149" s="204" t="s">
        <v>23</v>
      </c>
      <c r="D149" s="204" t="s">
        <v>11</v>
      </c>
      <c r="E149" s="236"/>
      <c r="F149" s="236"/>
      <c r="G149" s="236">
        <v>8.5</v>
      </c>
      <c r="H149" s="236"/>
      <c r="I149" s="236"/>
      <c r="J149" s="236"/>
      <c r="K149" s="236"/>
      <c r="L149" s="236"/>
      <c r="M149" s="236"/>
      <c r="N149" s="237">
        <v>8.5</v>
      </c>
      <c r="O149" s="187">
        <v>0</v>
      </c>
      <c r="P149" s="195">
        <f t="shared" si="7"/>
        <v>0</v>
      </c>
    </row>
    <row r="150" spans="1:16" x14ac:dyDescent="0.3">
      <c r="A150" s="204" t="s">
        <v>63</v>
      </c>
      <c r="B150" s="204" t="s">
        <v>4</v>
      </c>
      <c r="C150" s="204" t="s">
        <v>15</v>
      </c>
      <c r="D150" s="204" t="s">
        <v>11</v>
      </c>
      <c r="E150" s="236"/>
      <c r="F150" s="236"/>
      <c r="G150" s="236"/>
      <c r="H150" s="236">
        <v>9.7000000000000011</v>
      </c>
      <c r="I150" s="236"/>
      <c r="J150" s="236"/>
      <c r="K150" s="236"/>
      <c r="L150" s="236"/>
      <c r="M150" s="236"/>
      <c r="N150" s="237">
        <v>9.7000000000000011</v>
      </c>
      <c r="O150" s="187">
        <v>0</v>
      </c>
      <c r="P150" s="195">
        <f t="shared" si="7"/>
        <v>0</v>
      </c>
    </row>
    <row r="151" spans="1:16" x14ac:dyDescent="0.3">
      <c r="A151" s="204" t="s">
        <v>63</v>
      </c>
      <c r="B151" s="204" t="s">
        <v>4</v>
      </c>
      <c r="C151" s="204" t="s">
        <v>5</v>
      </c>
      <c r="D151" s="204" t="s">
        <v>11</v>
      </c>
      <c r="E151" s="236"/>
      <c r="F151" s="236"/>
      <c r="G151" s="236">
        <v>9.5</v>
      </c>
      <c r="H151" s="236"/>
      <c r="I151" s="236"/>
      <c r="J151" s="236"/>
      <c r="K151" s="236"/>
      <c r="L151" s="236"/>
      <c r="M151" s="236"/>
      <c r="N151" s="237">
        <v>9.5</v>
      </c>
      <c r="O151" s="187">
        <v>0</v>
      </c>
      <c r="P151" s="195">
        <f t="shared" si="7"/>
        <v>0</v>
      </c>
    </row>
    <row r="152" spans="1:16" x14ac:dyDescent="0.3">
      <c r="A152" s="204" t="s">
        <v>63</v>
      </c>
      <c r="B152" s="204" t="s">
        <v>16</v>
      </c>
      <c r="C152" s="202" t="s">
        <v>5</v>
      </c>
      <c r="D152" s="204" t="s">
        <v>11</v>
      </c>
      <c r="E152" s="236"/>
      <c r="F152" s="236"/>
      <c r="G152" s="236">
        <v>152.63999999999999</v>
      </c>
      <c r="H152" s="236"/>
      <c r="I152" s="236"/>
      <c r="J152" s="236"/>
      <c r="K152" s="236"/>
      <c r="L152" s="236"/>
      <c r="M152" s="236"/>
      <c r="N152" s="237">
        <v>152.63999999999999</v>
      </c>
      <c r="O152" s="187">
        <v>0</v>
      </c>
      <c r="P152" s="195">
        <f t="shared" si="7"/>
        <v>0</v>
      </c>
    </row>
    <row r="153" spans="1:16" x14ac:dyDescent="0.3">
      <c r="A153" s="204" t="s">
        <v>63</v>
      </c>
      <c r="B153" s="204" t="s">
        <v>16</v>
      </c>
      <c r="C153" s="204" t="s">
        <v>2</v>
      </c>
      <c r="D153" s="204" t="s">
        <v>11</v>
      </c>
      <c r="E153" s="236"/>
      <c r="F153" s="236"/>
      <c r="G153" s="236">
        <v>126.5</v>
      </c>
      <c r="H153" s="236"/>
      <c r="I153" s="236"/>
      <c r="J153" s="236"/>
      <c r="K153" s="236"/>
      <c r="L153" s="236"/>
      <c r="M153" s="236"/>
      <c r="N153" s="237">
        <v>126.5</v>
      </c>
      <c r="O153" s="187">
        <v>0</v>
      </c>
      <c r="P153" s="195">
        <f t="shared" si="7"/>
        <v>0</v>
      </c>
    </row>
    <row r="154" spans="1:16" x14ac:dyDescent="0.3">
      <c r="A154" s="204" t="s">
        <v>63</v>
      </c>
      <c r="B154" s="204" t="s">
        <v>16</v>
      </c>
      <c r="C154" s="204" t="s">
        <v>23</v>
      </c>
      <c r="D154" s="204" t="s">
        <v>11</v>
      </c>
      <c r="E154" s="236"/>
      <c r="F154" s="236"/>
      <c r="G154" s="236">
        <v>88.06</v>
      </c>
      <c r="H154" s="236"/>
      <c r="I154" s="236"/>
      <c r="J154" s="236"/>
      <c r="K154" s="236"/>
      <c r="L154" s="236"/>
      <c r="M154" s="236"/>
      <c r="N154" s="237">
        <v>88.06</v>
      </c>
      <c r="O154" s="187">
        <v>0</v>
      </c>
      <c r="P154" s="195">
        <f t="shared" si="7"/>
        <v>0</v>
      </c>
    </row>
    <row r="155" spans="1:16" x14ac:dyDescent="0.3">
      <c r="A155" s="204" t="s">
        <v>63</v>
      </c>
      <c r="B155" s="204" t="s">
        <v>31</v>
      </c>
      <c r="C155" s="204" t="s">
        <v>9</v>
      </c>
      <c r="D155" s="204" t="s">
        <v>11</v>
      </c>
      <c r="E155" s="236"/>
      <c r="F155" s="236"/>
      <c r="G155" s="236"/>
      <c r="H155" s="236">
        <v>26.400000000000002</v>
      </c>
      <c r="I155" s="236"/>
      <c r="J155" s="236"/>
      <c r="K155" s="236"/>
      <c r="L155" s="236"/>
      <c r="M155" s="236"/>
      <c r="N155" s="237">
        <v>26.400000000000002</v>
      </c>
      <c r="O155" s="187">
        <v>0</v>
      </c>
      <c r="P155" s="195">
        <f t="shared" si="7"/>
        <v>0</v>
      </c>
    </row>
    <row r="156" spans="1:16" x14ac:dyDescent="0.3">
      <c r="A156" s="204" t="s">
        <v>63</v>
      </c>
      <c r="B156" s="204" t="s">
        <v>19</v>
      </c>
      <c r="C156" s="204" t="s">
        <v>41</v>
      </c>
      <c r="D156" s="204" t="s">
        <v>13</v>
      </c>
      <c r="E156" s="236"/>
      <c r="F156" s="236"/>
      <c r="G156" s="236"/>
      <c r="H156" s="236">
        <v>69.97999999999999</v>
      </c>
      <c r="I156" s="236"/>
      <c r="J156" s="236"/>
      <c r="K156" s="236"/>
      <c r="L156" s="236"/>
      <c r="M156" s="236"/>
      <c r="N156" s="237">
        <v>69.97999999999999</v>
      </c>
      <c r="O156" s="187">
        <v>0</v>
      </c>
      <c r="P156" s="195">
        <f t="shared" si="7"/>
        <v>0</v>
      </c>
    </row>
    <row r="157" spans="1:16" x14ac:dyDescent="0.3">
      <c r="A157" s="204" t="s">
        <v>63</v>
      </c>
      <c r="B157" s="204" t="s">
        <v>22</v>
      </c>
      <c r="C157" s="204" t="s">
        <v>15</v>
      </c>
      <c r="D157" s="204" t="s">
        <v>3</v>
      </c>
      <c r="E157" s="236"/>
      <c r="F157" s="236"/>
      <c r="G157" s="236"/>
      <c r="H157" s="236">
        <v>26</v>
      </c>
      <c r="I157" s="236"/>
      <c r="J157" s="236"/>
      <c r="K157" s="236"/>
      <c r="L157" s="236"/>
      <c r="M157" s="236"/>
      <c r="N157" s="237">
        <v>26</v>
      </c>
      <c r="O157" s="187">
        <v>0</v>
      </c>
      <c r="P157" s="195">
        <f t="shared" si="7"/>
        <v>0</v>
      </c>
    </row>
    <row r="158" spans="1:16" x14ac:dyDescent="0.3">
      <c r="A158" s="206" t="s">
        <v>112</v>
      </c>
      <c r="B158" s="206"/>
      <c r="C158" s="206"/>
      <c r="D158" s="206"/>
      <c r="E158" s="238"/>
      <c r="F158" s="238"/>
      <c r="G158" s="238">
        <v>385.2</v>
      </c>
      <c r="H158" s="238">
        <v>779.55</v>
      </c>
      <c r="I158" s="238"/>
      <c r="J158" s="238"/>
      <c r="K158" s="238"/>
      <c r="L158" s="238"/>
      <c r="M158" s="238"/>
      <c r="N158" s="239">
        <v>1164.75</v>
      </c>
      <c r="O158" s="188"/>
      <c r="P158" s="197"/>
    </row>
    <row r="159" spans="1:16" x14ac:dyDescent="0.3">
      <c r="A159" s="204" t="s">
        <v>64</v>
      </c>
      <c r="B159" s="204" t="s">
        <v>65</v>
      </c>
      <c r="C159" s="204" t="s">
        <v>23</v>
      </c>
      <c r="D159" s="204" t="s">
        <v>11</v>
      </c>
      <c r="E159" s="236"/>
      <c r="F159" s="236"/>
      <c r="G159" s="236"/>
      <c r="H159" s="236">
        <v>58.42</v>
      </c>
      <c r="I159" s="236"/>
      <c r="J159" s="236"/>
      <c r="K159" s="236"/>
      <c r="L159" s="236"/>
      <c r="M159" s="236"/>
      <c r="N159" s="237">
        <v>58.42</v>
      </c>
      <c r="O159" s="187">
        <v>0</v>
      </c>
      <c r="P159" s="195">
        <f>SUM(N159*O159)</f>
        <v>0</v>
      </c>
    </row>
    <row r="160" spans="1:16" x14ac:dyDescent="0.3">
      <c r="A160" s="204" t="s">
        <v>64</v>
      </c>
      <c r="B160" s="204" t="s">
        <v>1</v>
      </c>
      <c r="C160" s="204" t="s">
        <v>5</v>
      </c>
      <c r="D160" s="204" t="s">
        <v>11</v>
      </c>
      <c r="E160" s="236"/>
      <c r="F160" s="236"/>
      <c r="G160" s="236">
        <v>18.77</v>
      </c>
      <c r="H160" s="236"/>
      <c r="I160" s="236"/>
      <c r="J160" s="236"/>
      <c r="K160" s="236"/>
      <c r="L160" s="236"/>
      <c r="M160" s="236"/>
      <c r="N160" s="237">
        <v>18.77</v>
      </c>
      <c r="O160" s="187">
        <v>0</v>
      </c>
      <c r="P160" s="195">
        <f>SUM(N160*O160)</f>
        <v>0</v>
      </c>
    </row>
    <row r="161" spans="1:16" x14ac:dyDescent="0.3">
      <c r="A161" s="206" t="s">
        <v>113</v>
      </c>
      <c r="B161" s="206"/>
      <c r="C161" s="206"/>
      <c r="D161" s="206"/>
      <c r="E161" s="238"/>
      <c r="F161" s="238"/>
      <c r="G161" s="238">
        <v>18.77</v>
      </c>
      <c r="H161" s="238">
        <v>58.42</v>
      </c>
      <c r="I161" s="238"/>
      <c r="J161" s="238"/>
      <c r="K161" s="238"/>
      <c r="L161" s="238"/>
      <c r="M161" s="238"/>
      <c r="N161" s="239">
        <v>77.19</v>
      </c>
      <c r="O161" s="188"/>
      <c r="P161" s="197"/>
    </row>
    <row r="162" spans="1:16" x14ac:dyDescent="0.3">
      <c r="A162" s="204" t="s">
        <v>66</v>
      </c>
      <c r="B162" s="204" t="s">
        <v>17</v>
      </c>
      <c r="C162" s="204" t="s">
        <v>9</v>
      </c>
      <c r="D162" s="204" t="s">
        <v>11</v>
      </c>
      <c r="E162" s="236"/>
      <c r="F162" s="236"/>
      <c r="G162" s="236"/>
      <c r="H162" s="236">
        <v>34.14</v>
      </c>
      <c r="I162" s="236"/>
      <c r="J162" s="236"/>
      <c r="K162" s="236"/>
      <c r="L162" s="236"/>
      <c r="M162" s="236"/>
      <c r="N162" s="237">
        <v>34.14</v>
      </c>
      <c r="O162" s="187">
        <v>0</v>
      </c>
      <c r="P162" s="195">
        <f t="shared" ref="P162:P174" si="8">SUM(N162*O162)</f>
        <v>0</v>
      </c>
    </row>
    <row r="163" spans="1:16" x14ac:dyDescent="0.3">
      <c r="A163" s="204" t="s">
        <v>66</v>
      </c>
      <c r="B163" s="204" t="s">
        <v>18</v>
      </c>
      <c r="C163" s="204" t="s">
        <v>20</v>
      </c>
      <c r="D163" s="204" t="s">
        <v>38</v>
      </c>
      <c r="E163" s="236"/>
      <c r="F163" s="236"/>
      <c r="G163" s="236"/>
      <c r="H163" s="236">
        <v>40.17</v>
      </c>
      <c r="I163" s="236"/>
      <c r="J163" s="236"/>
      <c r="K163" s="236"/>
      <c r="L163" s="236"/>
      <c r="M163" s="236"/>
      <c r="N163" s="237">
        <v>40.17</v>
      </c>
      <c r="O163" s="187">
        <v>0</v>
      </c>
      <c r="P163" s="195">
        <f t="shared" si="8"/>
        <v>0</v>
      </c>
    </row>
    <row r="164" spans="1:16" x14ac:dyDescent="0.3">
      <c r="A164" s="204" t="s">
        <v>66</v>
      </c>
      <c r="B164" s="204" t="s">
        <v>18</v>
      </c>
      <c r="C164" s="204" t="s">
        <v>9</v>
      </c>
      <c r="D164" s="204" t="s">
        <v>38</v>
      </c>
      <c r="E164" s="236"/>
      <c r="F164" s="236"/>
      <c r="G164" s="236"/>
      <c r="H164" s="236">
        <v>40.230000000000004</v>
      </c>
      <c r="I164" s="236"/>
      <c r="J164" s="236"/>
      <c r="K164" s="236"/>
      <c r="L164" s="236"/>
      <c r="M164" s="236"/>
      <c r="N164" s="237">
        <v>40.230000000000004</v>
      </c>
      <c r="O164" s="187">
        <v>0</v>
      </c>
      <c r="P164" s="195">
        <f t="shared" si="8"/>
        <v>0</v>
      </c>
    </row>
    <row r="165" spans="1:16" x14ac:dyDescent="0.3">
      <c r="A165" s="204" t="s">
        <v>66</v>
      </c>
      <c r="B165" s="204" t="s">
        <v>1</v>
      </c>
      <c r="C165" s="204" t="s">
        <v>2</v>
      </c>
      <c r="D165" s="204" t="s">
        <v>11</v>
      </c>
      <c r="E165" s="236"/>
      <c r="F165" s="236"/>
      <c r="G165" s="236">
        <v>4.7</v>
      </c>
      <c r="H165" s="236"/>
      <c r="I165" s="236"/>
      <c r="J165" s="236"/>
      <c r="K165" s="236"/>
      <c r="L165" s="236"/>
      <c r="M165" s="236"/>
      <c r="N165" s="237">
        <v>4.7</v>
      </c>
      <c r="O165" s="187">
        <v>0</v>
      </c>
      <c r="P165" s="195">
        <f t="shared" si="8"/>
        <v>0</v>
      </c>
    </row>
    <row r="166" spans="1:16" x14ac:dyDescent="0.3">
      <c r="A166" s="204" t="s">
        <v>66</v>
      </c>
      <c r="B166" s="204" t="s">
        <v>1</v>
      </c>
      <c r="C166" s="204" t="s">
        <v>9</v>
      </c>
      <c r="D166" s="204" t="s">
        <v>11</v>
      </c>
      <c r="E166" s="236"/>
      <c r="F166" s="236"/>
      <c r="G166" s="236"/>
      <c r="H166" s="236">
        <v>32.4</v>
      </c>
      <c r="I166" s="236"/>
      <c r="J166" s="236"/>
      <c r="K166" s="236"/>
      <c r="L166" s="236"/>
      <c r="M166" s="236"/>
      <c r="N166" s="237">
        <v>32.4</v>
      </c>
      <c r="O166" s="187">
        <v>0</v>
      </c>
      <c r="P166" s="195">
        <f t="shared" si="8"/>
        <v>0</v>
      </c>
    </row>
    <row r="167" spans="1:16" x14ac:dyDescent="0.3">
      <c r="A167" s="204" t="s">
        <v>66</v>
      </c>
      <c r="B167" s="204" t="s">
        <v>4</v>
      </c>
      <c r="C167" s="204" t="s">
        <v>2</v>
      </c>
      <c r="D167" s="204" t="s">
        <v>11</v>
      </c>
      <c r="E167" s="236"/>
      <c r="F167" s="236"/>
      <c r="G167" s="236">
        <v>9</v>
      </c>
      <c r="H167" s="236"/>
      <c r="I167" s="236"/>
      <c r="J167" s="236"/>
      <c r="K167" s="236"/>
      <c r="L167" s="236"/>
      <c r="M167" s="236"/>
      <c r="N167" s="237">
        <v>9</v>
      </c>
      <c r="O167" s="187">
        <v>0</v>
      </c>
      <c r="P167" s="195">
        <f t="shared" si="8"/>
        <v>0</v>
      </c>
    </row>
    <row r="168" spans="1:16" x14ac:dyDescent="0.3">
      <c r="A168" s="204" t="s">
        <v>66</v>
      </c>
      <c r="B168" s="204" t="s">
        <v>4</v>
      </c>
      <c r="C168" s="204" t="s">
        <v>9</v>
      </c>
      <c r="D168" s="204" t="s">
        <v>11</v>
      </c>
      <c r="E168" s="236"/>
      <c r="F168" s="236"/>
      <c r="G168" s="236"/>
      <c r="H168" s="236">
        <v>11.67</v>
      </c>
      <c r="I168" s="236"/>
      <c r="J168" s="236"/>
      <c r="K168" s="236"/>
      <c r="L168" s="236"/>
      <c r="M168" s="236"/>
      <c r="N168" s="237">
        <v>11.67</v>
      </c>
      <c r="O168" s="187">
        <v>0</v>
      </c>
      <c r="P168" s="195">
        <f t="shared" si="8"/>
        <v>0</v>
      </c>
    </row>
    <row r="169" spans="1:16" x14ac:dyDescent="0.3">
      <c r="A169" s="204" t="s">
        <v>66</v>
      </c>
      <c r="B169" s="204" t="s">
        <v>26</v>
      </c>
      <c r="C169" s="202" t="s">
        <v>9</v>
      </c>
      <c r="D169" s="204" t="s">
        <v>11</v>
      </c>
      <c r="E169" s="236"/>
      <c r="F169" s="236"/>
      <c r="G169" s="236"/>
      <c r="H169" s="236">
        <v>59.7</v>
      </c>
      <c r="I169" s="236"/>
      <c r="J169" s="236"/>
      <c r="K169" s="236"/>
      <c r="L169" s="236"/>
      <c r="M169" s="236"/>
      <c r="N169" s="237">
        <v>59.7</v>
      </c>
      <c r="O169" s="187">
        <v>0</v>
      </c>
      <c r="P169" s="195">
        <f t="shared" si="8"/>
        <v>0</v>
      </c>
    </row>
    <row r="170" spans="1:16" x14ac:dyDescent="0.3">
      <c r="A170" s="204" t="s">
        <v>66</v>
      </c>
      <c r="B170" s="204" t="s">
        <v>16</v>
      </c>
      <c r="C170" s="204" t="s">
        <v>15</v>
      </c>
      <c r="D170" s="204" t="s">
        <v>11</v>
      </c>
      <c r="E170" s="236"/>
      <c r="F170" s="236"/>
      <c r="G170" s="236">
        <v>8.77</v>
      </c>
      <c r="H170" s="236"/>
      <c r="I170" s="236"/>
      <c r="J170" s="236"/>
      <c r="K170" s="236"/>
      <c r="L170" s="236"/>
      <c r="M170" s="236"/>
      <c r="N170" s="237">
        <v>8.77</v>
      </c>
      <c r="O170" s="187">
        <v>0</v>
      </c>
      <c r="P170" s="195">
        <f t="shared" si="8"/>
        <v>0</v>
      </c>
    </row>
    <row r="171" spans="1:16" x14ac:dyDescent="0.3">
      <c r="A171" s="204" t="s">
        <v>66</v>
      </c>
      <c r="B171" s="204" t="s">
        <v>16</v>
      </c>
      <c r="C171" s="204" t="s">
        <v>9</v>
      </c>
      <c r="D171" s="204" t="s">
        <v>11</v>
      </c>
      <c r="E171" s="236"/>
      <c r="F171" s="236"/>
      <c r="G171" s="236"/>
      <c r="H171" s="236">
        <v>4.72</v>
      </c>
      <c r="I171" s="236"/>
      <c r="J171" s="236"/>
      <c r="K171" s="236"/>
      <c r="L171" s="236"/>
      <c r="M171" s="236"/>
      <c r="N171" s="237">
        <v>4.72</v>
      </c>
      <c r="O171" s="187">
        <v>0</v>
      </c>
      <c r="P171" s="195">
        <f t="shared" si="8"/>
        <v>0</v>
      </c>
    </row>
    <row r="172" spans="1:16" x14ac:dyDescent="0.3">
      <c r="A172" s="204" t="s">
        <v>66</v>
      </c>
      <c r="B172" s="204" t="s">
        <v>25</v>
      </c>
      <c r="C172" s="202" t="s">
        <v>9</v>
      </c>
      <c r="D172" s="204" t="s">
        <v>11</v>
      </c>
      <c r="E172" s="236"/>
      <c r="F172" s="236"/>
      <c r="G172" s="236"/>
      <c r="H172" s="236">
        <v>11.96</v>
      </c>
      <c r="I172" s="236"/>
      <c r="J172" s="236"/>
      <c r="K172" s="236"/>
      <c r="L172" s="236"/>
      <c r="M172" s="236"/>
      <c r="N172" s="237">
        <v>11.96</v>
      </c>
      <c r="O172" s="187">
        <v>0</v>
      </c>
      <c r="P172" s="195">
        <f t="shared" si="8"/>
        <v>0</v>
      </c>
    </row>
    <row r="173" spans="1:16" x14ac:dyDescent="0.3">
      <c r="A173" s="204" t="s">
        <v>66</v>
      </c>
      <c r="B173" s="204" t="s">
        <v>24</v>
      </c>
      <c r="C173" s="202" t="s">
        <v>9</v>
      </c>
      <c r="D173" s="204" t="s">
        <v>11</v>
      </c>
      <c r="E173" s="236"/>
      <c r="F173" s="236"/>
      <c r="G173" s="236"/>
      <c r="H173" s="236">
        <v>8.06</v>
      </c>
      <c r="I173" s="236"/>
      <c r="J173" s="236"/>
      <c r="K173" s="236"/>
      <c r="L173" s="236"/>
      <c r="M173" s="236"/>
      <c r="N173" s="237">
        <v>8.06</v>
      </c>
      <c r="O173" s="187">
        <v>0</v>
      </c>
      <c r="P173" s="195">
        <f t="shared" si="8"/>
        <v>0</v>
      </c>
    </row>
    <row r="174" spans="1:16" x14ac:dyDescent="0.3">
      <c r="A174" s="204" t="s">
        <v>66</v>
      </c>
      <c r="B174" s="204" t="s">
        <v>7</v>
      </c>
      <c r="C174" s="202" t="s">
        <v>9</v>
      </c>
      <c r="D174" s="204" t="s">
        <v>78</v>
      </c>
      <c r="E174" s="236"/>
      <c r="F174" s="236"/>
      <c r="G174" s="236"/>
      <c r="H174" s="236">
        <v>17.740000000000002</v>
      </c>
      <c r="I174" s="236"/>
      <c r="J174" s="236"/>
      <c r="K174" s="236"/>
      <c r="L174" s="236"/>
      <c r="M174" s="236"/>
      <c r="N174" s="237">
        <v>17.740000000000002</v>
      </c>
      <c r="O174" s="187">
        <v>0</v>
      </c>
      <c r="P174" s="195">
        <f t="shared" si="8"/>
        <v>0</v>
      </c>
    </row>
    <row r="175" spans="1:16" x14ac:dyDescent="0.3">
      <c r="A175" s="206" t="s">
        <v>114</v>
      </c>
      <c r="B175" s="206"/>
      <c r="C175" s="206"/>
      <c r="D175" s="206"/>
      <c r="E175" s="238"/>
      <c r="F175" s="238"/>
      <c r="G175" s="238">
        <v>22.47</v>
      </c>
      <c r="H175" s="238">
        <v>260.79000000000002</v>
      </c>
      <c r="I175" s="238"/>
      <c r="J175" s="238"/>
      <c r="K175" s="238"/>
      <c r="L175" s="238"/>
      <c r="M175" s="238"/>
      <c r="N175" s="239">
        <v>283.26</v>
      </c>
      <c r="O175" s="188"/>
      <c r="P175" s="197"/>
    </row>
    <row r="176" spans="1:16" x14ac:dyDescent="0.3">
      <c r="A176" s="204" t="s">
        <v>67</v>
      </c>
      <c r="B176" s="204" t="s">
        <v>18</v>
      </c>
      <c r="C176" s="204" t="s">
        <v>23</v>
      </c>
      <c r="D176" s="204" t="s">
        <v>38</v>
      </c>
      <c r="E176" s="236"/>
      <c r="F176" s="236"/>
      <c r="G176" s="236"/>
      <c r="H176" s="236">
        <v>26.74</v>
      </c>
      <c r="I176" s="236"/>
      <c r="J176" s="236"/>
      <c r="K176" s="236"/>
      <c r="L176" s="236"/>
      <c r="M176" s="236"/>
      <c r="N176" s="237">
        <v>26.74</v>
      </c>
      <c r="O176" s="187">
        <v>0</v>
      </c>
      <c r="P176" s="195">
        <f>SUM(N176*O176)</f>
        <v>0</v>
      </c>
    </row>
    <row r="177" spans="1:16" x14ac:dyDescent="0.3">
      <c r="A177" s="204" t="s">
        <v>67</v>
      </c>
      <c r="B177" s="204" t="s">
        <v>65</v>
      </c>
      <c r="C177" s="202" t="s">
        <v>23</v>
      </c>
      <c r="D177" s="204" t="s">
        <v>11</v>
      </c>
      <c r="E177" s="236"/>
      <c r="F177" s="236"/>
      <c r="G177" s="236"/>
      <c r="H177" s="236">
        <v>38.11</v>
      </c>
      <c r="I177" s="236"/>
      <c r="J177" s="236"/>
      <c r="K177" s="236"/>
      <c r="L177" s="236"/>
      <c r="M177" s="236"/>
      <c r="N177" s="237">
        <v>38.11</v>
      </c>
      <c r="O177" s="187">
        <v>0</v>
      </c>
      <c r="P177" s="195">
        <f>SUM(N177*O177)</f>
        <v>0</v>
      </c>
    </row>
    <row r="178" spans="1:16" x14ac:dyDescent="0.3">
      <c r="A178" s="206" t="s">
        <v>115</v>
      </c>
      <c r="B178" s="206"/>
      <c r="C178" s="206"/>
      <c r="D178" s="206"/>
      <c r="E178" s="238"/>
      <c r="F178" s="238"/>
      <c r="G178" s="238"/>
      <c r="H178" s="238">
        <v>64.849999999999994</v>
      </c>
      <c r="I178" s="238"/>
      <c r="J178" s="238"/>
      <c r="K178" s="238"/>
      <c r="L178" s="238"/>
      <c r="M178" s="238"/>
      <c r="N178" s="239">
        <v>64.849999999999994</v>
      </c>
      <c r="O178" s="188"/>
      <c r="P178" s="197"/>
    </row>
    <row r="179" spans="1:16" x14ac:dyDescent="0.3">
      <c r="A179" s="204" t="s">
        <v>68</v>
      </c>
      <c r="B179" s="204" t="s">
        <v>18</v>
      </c>
      <c r="C179" s="204" t="s">
        <v>41</v>
      </c>
      <c r="D179" s="204" t="s">
        <v>38</v>
      </c>
      <c r="E179" s="236"/>
      <c r="F179" s="236"/>
      <c r="G179" s="236"/>
      <c r="H179" s="236"/>
      <c r="I179" s="236">
        <v>24.5</v>
      </c>
      <c r="J179" s="236"/>
      <c r="K179" s="236"/>
      <c r="L179" s="236"/>
      <c r="M179" s="236"/>
      <c r="N179" s="237">
        <v>24.5</v>
      </c>
      <c r="O179" s="187">
        <v>0</v>
      </c>
      <c r="P179" s="195">
        <f>SUM(N179*O179)</f>
        <v>0</v>
      </c>
    </row>
    <row r="180" spans="1:16" x14ac:dyDescent="0.3">
      <c r="A180" s="204" t="s">
        <v>68</v>
      </c>
      <c r="B180" s="204" t="s">
        <v>25</v>
      </c>
      <c r="C180" s="202" t="s">
        <v>41</v>
      </c>
      <c r="D180" s="204" t="s">
        <v>38</v>
      </c>
      <c r="E180" s="236"/>
      <c r="F180" s="236"/>
      <c r="G180" s="236"/>
      <c r="H180" s="236">
        <v>40</v>
      </c>
      <c r="I180" s="236"/>
      <c r="J180" s="236"/>
      <c r="K180" s="236"/>
      <c r="L180" s="236"/>
      <c r="M180" s="236"/>
      <c r="N180" s="237">
        <v>40</v>
      </c>
      <c r="O180" s="187">
        <v>0</v>
      </c>
      <c r="P180" s="195">
        <f>SUM(N180*O180)</f>
        <v>0</v>
      </c>
    </row>
    <row r="181" spans="1:16" x14ac:dyDescent="0.3">
      <c r="A181" s="204" t="s">
        <v>68</v>
      </c>
      <c r="B181" s="204" t="s">
        <v>29</v>
      </c>
      <c r="C181" s="202" t="s">
        <v>41</v>
      </c>
      <c r="D181" s="204" t="s">
        <v>38</v>
      </c>
      <c r="E181" s="236"/>
      <c r="F181" s="236"/>
      <c r="G181" s="236"/>
      <c r="H181" s="236">
        <v>26</v>
      </c>
      <c r="I181" s="236"/>
      <c r="J181" s="236"/>
      <c r="K181" s="236"/>
      <c r="L181" s="236"/>
      <c r="M181" s="236"/>
      <c r="N181" s="237">
        <v>26</v>
      </c>
      <c r="O181" s="187">
        <v>0</v>
      </c>
      <c r="P181" s="195">
        <f>SUM(N181*O181)</f>
        <v>0</v>
      </c>
    </row>
    <row r="182" spans="1:16" x14ac:dyDescent="0.3">
      <c r="A182" s="206" t="s">
        <v>116</v>
      </c>
      <c r="B182" s="206"/>
      <c r="C182" s="206"/>
      <c r="D182" s="206"/>
      <c r="E182" s="238"/>
      <c r="F182" s="238"/>
      <c r="G182" s="238"/>
      <c r="H182" s="238">
        <v>66</v>
      </c>
      <c r="I182" s="238">
        <v>24.5</v>
      </c>
      <c r="J182" s="238"/>
      <c r="K182" s="238"/>
      <c r="L182" s="238"/>
      <c r="M182" s="238"/>
      <c r="N182" s="239">
        <v>90.5</v>
      </c>
      <c r="O182" s="188"/>
      <c r="P182" s="197"/>
    </row>
    <row r="183" spans="1:16" x14ac:dyDescent="0.3">
      <c r="A183" s="204" t="s">
        <v>69</v>
      </c>
      <c r="B183" s="204" t="s">
        <v>117</v>
      </c>
      <c r="C183" s="204" t="s">
        <v>41</v>
      </c>
      <c r="D183" s="204" t="s">
        <v>3</v>
      </c>
      <c r="E183" s="236"/>
      <c r="F183" s="236"/>
      <c r="G183" s="236"/>
      <c r="H183" s="236">
        <v>40</v>
      </c>
      <c r="I183" s="236"/>
      <c r="J183" s="236"/>
      <c r="K183" s="236"/>
      <c r="L183" s="236"/>
      <c r="M183" s="236"/>
      <c r="N183" s="237">
        <v>40</v>
      </c>
      <c r="O183" s="187">
        <v>0</v>
      </c>
      <c r="P183" s="195">
        <f>SUM(N183*O183)</f>
        <v>0</v>
      </c>
    </row>
    <row r="184" spans="1:16" x14ac:dyDescent="0.3">
      <c r="A184" s="204" t="s">
        <v>69</v>
      </c>
      <c r="B184" s="204" t="s">
        <v>117</v>
      </c>
      <c r="C184" s="204" t="s">
        <v>41</v>
      </c>
      <c r="D184" s="204" t="s">
        <v>11</v>
      </c>
      <c r="E184" s="236"/>
      <c r="F184" s="236"/>
      <c r="G184" s="236"/>
      <c r="H184" s="236">
        <v>16</v>
      </c>
      <c r="I184" s="236"/>
      <c r="J184" s="236"/>
      <c r="K184" s="236"/>
      <c r="L184" s="236"/>
      <c r="M184" s="236"/>
      <c r="N184" s="237">
        <v>16</v>
      </c>
      <c r="O184" s="187">
        <v>0</v>
      </c>
      <c r="P184" s="195">
        <f>SUM(N184*O184)</f>
        <v>0</v>
      </c>
    </row>
    <row r="185" spans="1:16" x14ac:dyDescent="0.3">
      <c r="A185" s="204" t="s">
        <v>69</v>
      </c>
      <c r="B185" s="204" t="s">
        <v>29</v>
      </c>
      <c r="C185" s="204" t="s">
        <v>15</v>
      </c>
      <c r="D185" s="204" t="s">
        <v>3</v>
      </c>
      <c r="E185" s="236"/>
      <c r="F185" s="236"/>
      <c r="G185" s="236"/>
      <c r="H185" s="236">
        <v>3</v>
      </c>
      <c r="I185" s="236"/>
      <c r="J185" s="236"/>
      <c r="K185" s="236"/>
      <c r="L185" s="236"/>
      <c r="M185" s="236"/>
      <c r="N185" s="237">
        <v>3</v>
      </c>
      <c r="O185" s="187">
        <v>0</v>
      </c>
      <c r="P185" s="195">
        <f>SUM(N185*O185)</f>
        <v>0</v>
      </c>
    </row>
    <row r="186" spans="1:16" x14ac:dyDescent="0.3">
      <c r="A186" s="204" t="s">
        <v>69</v>
      </c>
      <c r="B186" s="204" t="s">
        <v>29</v>
      </c>
      <c r="C186" s="204" t="s">
        <v>41</v>
      </c>
      <c r="D186" s="204" t="s">
        <v>3</v>
      </c>
      <c r="E186" s="236"/>
      <c r="F186" s="236"/>
      <c r="G186" s="236"/>
      <c r="H186" s="236">
        <v>3</v>
      </c>
      <c r="I186" s="236"/>
      <c r="J186" s="236"/>
      <c r="K186" s="236"/>
      <c r="L186" s="236"/>
      <c r="M186" s="236"/>
      <c r="N186" s="237">
        <v>3</v>
      </c>
      <c r="O186" s="187">
        <v>0</v>
      </c>
      <c r="P186" s="195">
        <f>SUM(N186*O186)</f>
        <v>0</v>
      </c>
    </row>
    <row r="187" spans="1:16" x14ac:dyDescent="0.3">
      <c r="A187" s="204" t="s">
        <v>69</v>
      </c>
      <c r="B187" s="204" t="s">
        <v>29</v>
      </c>
      <c r="C187" s="204" t="s">
        <v>41</v>
      </c>
      <c r="D187" s="204" t="s">
        <v>13</v>
      </c>
      <c r="E187" s="236"/>
      <c r="F187" s="236"/>
      <c r="G187" s="236"/>
      <c r="H187" s="236">
        <v>130.76</v>
      </c>
      <c r="I187" s="236"/>
      <c r="J187" s="236"/>
      <c r="K187" s="236"/>
      <c r="L187" s="236"/>
      <c r="M187" s="236"/>
      <c r="N187" s="237">
        <v>130.76</v>
      </c>
      <c r="O187" s="187">
        <v>0</v>
      </c>
      <c r="P187" s="195">
        <f>SUM(N187*O187)</f>
        <v>0</v>
      </c>
    </row>
    <row r="188" spans="1:16" x14ac:dyDescent="0.3">
      <c r="A188" s="206" t="s">
        <v>118</v>
      </c>
      <c r="B188" s="206"/>
      <c r="C188" s="206"/>
      <c r="D188" s="206"/>
      <c r="E188" s="238"/>
      <c r="F188" s="238"/>
      <c r="G188" s="238"/>
      <c r="H188" s="238">
        <v>192.76</v>
      </c>
      <c r="I188" s="238"/>
      <c r="J188" s="238"/>
      <c r="K188" s="238"/>
      <c r="L188" s="238"/>
      <c r="M188" s="238"/>
      <c r="N188" s="239">
        <v>192.76</v>
      </c>
      <c r="O188" s="188"/>
      <c r="P188" s="197"/>
    </row>
    <row r="189" spans="1:16" x14ac:dyDescent="0.3">
      <c r="A189" s="204" t="s">
        <v>44</v>
      </c>
      <c r="B189" s="204" t="s">
        <v>17</v>
      </c>
      <c r="C189" s="204" t="s">
        <v>2</v>
      </c>
      <c r="D189" s="204" t="s">
        <v>11</v>
      </c>
      <c r="E189" s="236"/>
      <c r="F189" s="236"/>
      <c r="G189" s="236">
        <v>21.3</v>
      </c>
      <c r="H189" s="236"/>
      <c r="I189" s="236"/>
      <c r="J189" s="236"/>
      <c r="K189" s="236"/>
      <c r="L189" s="236"/>
      <c r="M189" s="236"/>
      <c r="N189" s="237">
        <v>21.3</v>
      </c>
      <c r="O189" s="187">
        <v>0</v>
      </c>
      <c r="P189" s="195">
        <f t="shared" ref="P189:P210" si="9">SUM(N189*O189)</f>
        <v>0</v>
      </c>
    </row>
    <row r="190" spans="1:16" x14ac:dyDescent="0.3">
      <c r="A190" s="204" t="s">
        <v>44</v>
      </c>
      <c r="B190" s="204" t="s">
        <v>18</v>
      </c>
      <c r="C190" s="204" t="s">
        <v>41</v>
      </c>
      <c r="D190" s="204" t="s">
        <v>38</v>
      </c>
      <c r="E190" s="236"/>
      <c r="F190" s="236"/>
      <c r="G190" s="236"/>
      <c r="H190" s="236">
        <v>121.25</v>
      </c>
      <c r="I190" s="236">
        <v>174.96</v>
      </c>
      <c r="J190" s="236">
        <v>194.85</v>
      </c>
      <c r="K190" s="236">
        <v>144.1</v>
      </c>
      <c r="L190" s="236"/>
      <c r="M190" s="236"/>
      <c r="N190" s="237">
        <v>635.16000000000008</v>
      </c>
      <c r="O190" s="187">
        <v>0</v>
      </c>
      <c r="P190" s="195">
        <f t="shared" si="9"/>
        <v>0</v>
      </c>
    </row>
    <row r="191" spans="1:16" x14ac:dyDescent="0.3">
      <c r="A191" s="204" t="s">
        <v>44</v>
      </c>
      <c r="B191" s="204" t="s">
        <v>18</v>
      </c>
      <c r="C191" s="204" t="s">
        <v>20</v>
      </c>
      <c r="D191" s="204" t="s">
        <v>38</v>
      </c>
      <c r="E191" s="236"/>
      <c r="F191" s="236"/>
      <c r="G191" s="236"/>
      <c r="H191" s="236"/>
      <c r="I191" s="236"/>
      <c r="J191" s="236">
        <v>22</v>
      </c>
      <c r="K191" s="236"/>
      <c r="L191" s="236"/>
      <c r="M191" s="236"/>
      <c r="N191" s="237">
        <v>22</v>
      </c>
      <c r="O191" s="187">
        <v>0</v>
      </c>
      <c r="P191" s="195">
        <f t="shared" si="9"/>
        <v>0</v>
      </c>
    </row>
    <row r="192" spans="1:16" x14ac:dyDescent="0.3">
      <c r="A192" s="204" t="s">
        <v>44</v>
      </c>
      <c r="B192" s="204" t="s">
        <v>18</v>
      </c>
      <c r="C192" s="204" t="s">
        <v>9</v>
      </c>
      <c r="D192" s="204" t="s">
        <v>38</v>
      </c>
      <c r="E192" s="236"/>
      <c r="F192" s="236"/>
      <c r="G192" s="236"/>
      <c r="H192" s="236"/>
      <c r="I192" s="236"/>
      <c r="J192" s="236"/>
      <c r="K192" s="236">
        <v>22.75</v>
      </c>
      <c r="L192" s="236"/>
      <c r="M192" s="236"/>
      <c r="N192" s="237">
        <v>22.75</v>
      </c>
      <c r="O192" s="187">
        <v>0</v>
      </c>
      <c r="P192" s="195">
        <f t="shared" si="9"/>
        <v>0</v>
      </c>
    </row>
    <row r="193" spans="1:16" x14ac:dyDescent="0.3">
      <c r="A193" s="204" t="s">
        <v>44</v>
      </c>
      <c r="B193" s="204" t="s">
        <v>18</v>
      </c>
      <c r="C193" s="204" t="s">
        <v>23</v>
      </c>
      <c r="D193" s="204" t="s">
        <v>38</v>
      </c>
      <c r="E193" s="236"/>
      <c r="F193" s="236"/>
      <c r="G193" s="236"/>
      <c r="H193" s="236"/>
      <c r="I193" s="236">
        <v>24.03</v>
      </c>
      <c r="J193" s="236"/>
      <c r="K193" s="236"/>
      <c r="L193" s="236"/>
      <c r="M193" s="236"/>
      <c r="N193" s="237">
        <v>24.03</v>
      </c>
      <c r="O193" s="187">
        <v>0</v>
      </c>
      <c r="P193" s="195">
        <f t="shared" si="9"/>
        <v>0</v>
      </c>
    </row>
    <row r="194" spans="1:16" x14ac:dyDescent="0.3">
      <c r="A194" s="204" t="s">
        <v>44</v>
      </c>
      <c r="B194" s="204" t="s">
        <v>1</v>
      </c>
      <c r="C194" s="204" t="s">
        <v>15</v>
      </c>
      <c r="D194" s="204" t="s">
        <v>11</v>
      </c>
      <c r="E194" s="236"/>
      <c r="F194" s="236"/>
      <c r="G194" s="236"/>
      <c r="H194" s="236">
        <v>21.25</v>
      </c>
      <c r="I194" s="236">
        <v>52.099999999999994</v>
      </c>
      <c r="J194" s="236">
        <v>52.100000000000009</v>
      </c>
      <c r="K194" s="236">
        <v>52.100000000000009</v>
      </c>
      <c r="L194" s="236">
        <v>11.25</v>
      </c>
      <c r="M194" s="236"/>
      <c r="N194" s="237">
        <v>188.8</v>
      </c>
      <c r="O194" s="187">
        <v>0</v>
      </c>
      <c r="P194" s="195">
        <f t="shared" si="9"/>
        <v>0</v>
      </c>
    </row>
    <row r="195" spans="1:16" x14ac:dyDescent="0.3">
      <c r="A195" s="204" t="s">
        <v>44</v>
      </c>
      <c r="B195" s="204" t="s">
        <v>1</v>
      </c>
      <c r="C195" s="204" t="s">
        <v>2</v>
      </c>
      <c r="D195" s="204" t="s">
        <v>11</v>
      </c>
      <c r="E195" s="236"/>
      <c r="F195" s="236"/>
      <c r="G195" s="236">
        <v>53.6</v>
      </c>
      <c r="H195" s="236"/>
      <c r="I195" s="236"/>
      <c r="J195" s="236"/>
      <c r="K195" s="236"/>
      <c r="L195" s="236"/>
      <c r="M195" s="236"/>
      <c r="N195" s="237">
        <v>53.6</v>
      </c>
      <c r="O195" s="187">
        <v>0</v>
      </c>
      <c r="P195" s="195">
        <f t="shared" si="9"/>
        <v>0</v>
      </c>
    </row>
    <row r="196" spans="1:16" x14ac:dyDescent="0.3">
      <c r="A196" s="204" t="s">
        <v>44</v>
      </c>
      <c r="B196" s="204" t="s">
        <v>1</v>
      </c>
      <c r="C196" s="204" t="s">
        <v>20</v>
      </c>
      <c r="D196" s="204" t="s">
        <v>11</v>
      </c>
      <c r="E196" s="236"/>
      <c r="F196" s="236"/>
      <c r="G196" s="236"/>
      <c r="H196" s="236">
        <v>6.6000000000000005</v>
      </c>
      <c r="I196" s="236"/>
      <c r="J196" s="236"/>
      <c r="K196" s="236"/>
      <c r="L196" s="236"/>
      <c r="M196" s="236"/>
      <c r="N196" s="237">
        <v>6.6000000000000005</v>
      </c>
      <c r="O196" s="187">
        <v>0</v>
      </c>
      <c r="P196" s="195">
        <f t="shared" si="9"/>
        <v>0</v>
      </c>
    </row>
    <row r="197" spans="1:16" x14ac:dyDescent="0.3">
      <c r="A197" s="204" t="s">
        <v>44</v>
      </c>
      <c r="B197" s="204" t="s">
        <v>4</v>
      </c>
      <c r="C197" s="204" t="s">
        <v>15</v>
      </c>
      <c r="D197" s="204" t="s">
        <v>6</v>
      </c>
      <c r="E197" s="236"/>
      <c r="F197" s="236"/>
      <c r="G197" s="236"/>
      <c r="H197" s="236">
        <v>25.299999999999997</v>
      </c>
      <c r="I197" s="236">
        <v>25.299999999999997</v>
      </c>
      <c r="J197" s="236">
        <v>25.299999999999997</v>
      </c>
      <c r="K197" s="236">
        <v>25.299999999999997</v>
      </c>
      <c r="L197" s="236">
        <v>16.7</v>
      </c>
      <c r="M197" s="236"/>
      <c r="N197" s="237">
        <v>117.89999999999999</v>
      </c>
      <c r="O197" s="187">
        <v>0</v>
      </c>
      <c r="P197" s="195">
        <f t="shared" si="9"/>
        <v>0</v>
      </c>
    </row>
    <row r="198" spans="1:16" x14ac:dyDescent="0.3">
      <c r="A198" s="204" t="s">
        <v>44</v>
      </c>
      <c r="B198" s="204" t="s">
        <v>4</v>
      </c>
      <c r="C198" s="204" t="s">
        <v>2</v>
      </c>
      <c r="D198" s="204" t="s">
        <v>6</v>
      </c>
      <c r="E198" s="236"/>
      <c r="F198" s="236"/>
      <c r="G198" s="236">
        <v>8</v>
      </c>
      <c r="H198" s="236"/>
      <c r="I198" s="236"/>
      <c r="J198" s="236"/>
      <c r="K198" s="236"/>
      <c r="L198" s="236"/>
      <c r="M198" s="236"/>
      <c r="N198" s="237">
        <v>8</v>
      </c>
      <c r="O198" s="187">
        <v>0</v>
      </c>
      <c r="P198" s="195">
        <f t="shared" si="9"/>
        <v>0</v>
      </c>
    </row>
    <row r="199" spans="1:16" x14ac:dyDescent="0.3">
      <c r="A199" s="204" t="s">
        <v>44</v>
      </c>
      <c r="B199" s="204" t="s">
        <v>21</v>
      </c>
      <c r="C199" s="204" t="s">
        <v>15</v>
      </c>
      <c r="D199" s="204" t="s">
        <v>11</v>
      </c>
      <c r="E199" s="236"/>
      <c r="F199" s="236"/>
      <c r="G199" s="236"/>
      <c r="H199" s="236">
        <v>31</v>
      </c>
      <c r="I199" s="236"/>
      <c r="J199" s="236"/>
      <c r="K199" s="236"/>
      <c r="L199" s="236"/>
      <c r="M199" s="236"/>
      <c r="N199" s="237">
        <v>31</v>
      </c>
      <c r="O199" s="187">
        <v>0</v>
      </c>
      <c r="P199" s="195">
        <f t="shared" si="9"/>
        <v>0</v>
      </c>
    </row>
    <row r="200" spans="1:16" x14ac:dyDescent="0.3">
      <c r="A200" s="204" t="s">
        <v>44</v>
      </c>
      <c r="B200" s="204" t="s">
        <v>26</v>
      </c>
      <c r="C200" s="204" t="s">
        <v>9</v>
      </c>
      <c r="D200" s="204" t="s">
        <v>11</v>
      </c>
      <c r="E200" s="236"/>
      <c r="F200" s="236"/>
      <c r="G200" s="236"/>
      <c r="H200" s="236"/>
      <c r="I200" s="236"/>
      <c r="J200" s="236">
        <v>2.9</v>
      </c>
      <c r="K200" s="236"/>
      <c r="L200" s="236"/>
      <c r="M200" s="236"/>
      <c r="N200" s="237">
        <v>2.9</v>
      </c>
      <c r="O200" s="187">
        <v>0</v>
      </c>
      <c r="P200" s="195">
        <f t="shared" si="9"/>
        <v>0</v>
      </c>
    </row>
    <row r="201" spans="1:16" x14ac:dyDescent="0.3">
      <c r="A201" s="204" t="s">
        <v>44</v>
      </c>
      <c r="B201" s="204" t="s">
        <v>26</v>
      </c>
      <c r="C201" s="204" t="s">
        <v>23</v>
      </c>
      <c r="D201" s="204" t="s">
        <v>11</v>
      </c>
      <c r="E201" s="236"/>
      <c r="F201" s="236"/>
      <c r="G201" s="236"/>
      <c r="H201" s="236"/>
      <c r="I201" s="236">
        <v>51.4</v>
      </c>
      <c r="J201" s="236"/>
      <c r="K201" s="236"/>
      <c r="L201" s="236"/>
      <c r="M201" s="236"/>
      <c r="N201" s="237">
        <v>51.4</v>
      </c>
      <c r="O201" s="187">
        <v>0</v>
      </c>
      <c r="P201" s="195">
        <f t="shared" si="9"/>
        <v>0</v>
      </c>
    </row>
    <row r="202" spans="1:16" x14ac:dyDescent="0.3">
      <c r="A202" s="204" t="s">
        <v>44</v>
      </c>
      <c r="B202" s="204" t="s">
        <v>16</v>
      </c>
      <c r="C202" s="204" t="s">
        <v>2</v>
      </c>
      <c r="D202" s="204" t="s">
        <v>11</v>
      </c>
      <c r="E202" s="236"/>
      <c r="F202" s="236"/>
      <c r="G202" s="236">
        <v>106</v>
      </c>
      <c r="H202" s="236"/>
      <c r="I202" s="236"/>
      <c r="J202" s="236"/>
      <c r="K202" s="236"/>
      <c r="L202" s="236"/>
      <c r="M202" s="236"/>
      <c r="N202" s="237">
        <v>106</v>
      </c>
      <c r="O202" s="187">
        <v>0</v>
      </c>
      <c r="P202" s="195">
        <f t="shared" si="9"/>
        <v>0</v>
      </c>
    </row>
    <row r="203" spans="1:16" x14ac:dyDescent="0.3">
      <c r="A203" s="204" t="s">
        <v>44</v>
      </c>
      <c r="B203" s="204" t="s">
        <v>16</v>
      </c>
      <c r="C203" s="204" t="s">
        <v>41</v>
      </c>
      <c r="D203" s="204" t="s">
        <v>11</v>
      </c>
      <c r="E203" s="236"/>
      <c r="F203" s="236"/>
      <c r="G203" s="236"/>
      <c r="H203" s="236">
        <v>31.41</v>
      </c>
      <c r="I203" s="236"/>
      <c r="J203" s="236"/>
      <c r="K203" s="236"/>
      <c r="L203" s="236"/>
      <c r="M203" s="236"/>
      <c r="N203" s="237">
        <v>31.41</v>
      </c>
      <c r="O203" s="187">
        <v>0</v>
      </c>
      <c r="P203" s="195">
        <f t="shared" si="9"/>
        <v>0</v>
      </c>
    </row>
    <row r="204" spans="1:16" x14ac:dyDescent="0.3">
      <c r="A204" s="204" t="s">
        <v>44</v>
      </c>
      <c r="B204" s="204" t="s">
        <v>16</v>
      </c>
      <c r="C204" s="204" t="s">
        <v>9</v>
      </c>
      <c r="D204" s="204" t="s">
        <v>11</v>
      </c>
      <c r="E204" s="236"/>
      <c r="F204" s="236"/>
      <c r="G204" s="236"/>
      <c r="H204" s="236"/>
      <c r="I204" s="236"/>
      <c r="J204" s="236"/>
      <c r="K204" s="236"/>
      <c r="L204" s="236">
        <v>65.900000000000006</v>
      </c>
      <c r="M204" s="236"/>
      <c r="N204" s="237">
        <v>65.900000000000006</v>
      </c>
      <c r="O204" s="187">
        <v>0</v>
      </c>
      <c r="P204" s="195">
        <f t="shared" si="9"/>
        <v>0</v>
      </c>
    </row>
    <row r="205" spans="1:16" x14ac:dyDescent="0.3">
      <c r="A205" s="204" t="s">
        <v>44</v>
      </c>
      <c r="B205" s="204" t="s">
        <v>19</v>
      </c>
      <c r="C205" s="204" t="s">
        <v>41</v>
      </c>
      <c r="D205" s="204" t="s">
        <v>11</v>
      </c>
      <c r="E205" s="236"/>
      <c r="F205" s="236"/>
      <c r="G205" s="236"/>
      <c r="H205" s="236"/>
      <c r="I205" s="236"/>
      <c r="J205" s="236"/>
      <c r="K205" s="236">
        <v>11.49</v>
      </c>
      <c r="L205" s="236"/>
      <c r="M205" s="236"/>
      <c r="N205" s="237">
        <v>11.49</v>
      </c>
      <c r="O205" s="187">
        <v>0</v>
      </c>
      <c r="P205" s="195">
        <f t="shared" si="9"/>
        <v>0</v>
      </c>
    </row>
    <row r="206" spans="1:16" x14ac:dyDescent="0.3">
      <c r="A206" s="204" t="s">
        <v>44</v>
      </c>
      <c r="B206" s="204" t="s">
        <v>25</v>
      </c>
      <c r="C206" s="204" t="s">
        <v>20</v>
      </c>
      <c r="D206" s="204" t="s">
        <v>11</v>
      </c>
      <c r="E206" s="236"/>
      <c r="F206" s="236"/>
      <c r="G206" s="236"/>
      <c r="H206" s="236"/>
      <c r="I206" s="236"/>
      <c r="J206" s="236"/>
      <c r="K206" s="236">
        <v>23.69</v>
      </c>
      <c r="L206" s="236"/>
      <c r="M206" s="236"/>
      <c r="N206" s="237">
        <v>23.69</v>
      </c>
      <c r="O206" s="187">
        <v>0</v>
      </c>
      <c r="P206" s="195">
        <f t="shared" si="9"/>
        <v>0</v>
      </c>
    </row>
    <row r="207" spans="1:16" x14ac:dyDescent="0.3">
      <c r="A207" s="204" t="s">
        <v>44</v>
      </c>
      <c r="B207" s="204" t="s">
        <v>25</v>
      </c>
      <c r="C207" s="204" t="s">
        <v>20</v>
      </c>
      <c r="D207" s="204" t="s">
        <v>13</v>
      </c>
      <c r="E207" s="236"/>
      <c r="F207" s="236"/>
      <c r="G207" s="236"/>
      <c r="H207" s="236">
        <v>56.35</v>
      </c>
      <c r="I207" s="236"/>
      <c r="J207" s="236"/>
      <c r="K207" s="236"/>
      <c r="L207" s="236"/>
      <c r="M207" s="236"/>
      <c r="N207" s="237">
        <v>56.35</v>
      </c>
      <c r="O207" s="187">
        <v>0</v>
      </c>
      <c r="P207" s="195">
        <f t="shared" si="9"/>
        <v>0</v>
      </c>
    </row>
    <row r="208" spans="1:16" x14ac:dyDescent="0.3">
      <c r="A208" s="204" t="s">
        <v>44</v>
      </c>
      <c r="B208" s="204" t="s">
        <v>12</v>
      </c>
      <c r="C208" s="204" t="s">
        <v>15</v>
      </c>
      <c r="D208" s="204" t="s">
        <v>13</v>
      </c>
      <c r="E208" s="236"/>
      <c r="F208" s="236"/>
      <c r="G208" s="236"/>
      <c r="H208" s="236">
        <v>5.76</v>
      </c>
      <c r="I208" s="236"/>
      <c r="J208" s="236"/>
      <c r="K208" s="236"/>
      <c r="L208" s="236"/>
      <c r="M208" s="236"/>
      <c r="N208" s="237">
        <v>5.76</v>
      </c>
      <c r="O208" s="187">
        <v>0</v>
      </c>
      <c r="P208" s="195">
        <f t="shared" si="9"/>
        <v>0</v>
      </c>
    </row>
    <row r="209" spans="1:16" x14ac:dyDescent="0.3">
      <c r="A209" s="204" t="s">
        <v>44</v>
      </c>
      <c r="B209" s="204" t="s">
        <v>24</v>
      </c>
      <c r="C209" s="204" t="s">
        <v>41</v>
      </c>
      <c r="D209" s="204" t="s">
        <v>11</v>
      </c>
      <c r="E209" s="236"/>
      <c r="F209" s="236"/>
      <c r="G209" s="236"/>
      <c r="H209" s="236"/>
      <c r="I209" s="236"/>
      <c r="J209" s="236"/>
      <c r="K209" s="236">
        <v>10.45</v>
      </c>
      <c r="L209" s="236"/>
      <c r="M209" s="236"/>
      <c r="N209" s="237">
        <v>10.45</v>
      </c>
      <c r="O209" s="187">
        <v>0</v>
      </c>
      <c r="P209" s="195">
        <f t="shared" si="9"/>
        <v>0</v>
      </c>
    </row>
    <row r="210" spans="1:16" x14ac:dyDescent="0.3">
      <c r="A210" s="204" t="s">
        <v>44</v>
      </c>
      <c r="B210" s="204" t="s">
        <v>7</v>
      </c>
      <c r="C210" s="204" t="s">
        <v>20</v>
      </c>
      <c r="D210" s="204" t="s">
        <v>11</v>
      </c>
      <c r="E210" s="236"/>
      <c r="F210" s="236"/>
      <c r="G210" s="236"/>
      <c r="H210" s="236">
        <v>10.200000000000001</v>
      </c>
      <c r="I210" s="236"/>
      <c r="J210" s="236"/>
      <c r="K210" s="236"/>
      <c r="L210" s="236"/>
      <c r="M210" s="236"/>
      <c r="N210" s="237">
        <v>10.200000000000001</v>
      </c>
      <c r="O210" s="187">
        <v>0</v>
      </c>
      <c r="P210" s="195">
        <f t="shared" si="9"/>
        <v>0</v>
      </c>
    </row>
    <row r="211" spans="1:16" x14ac:dyDescent="0.3">
      <c r="A211" s="206" t="s">
        <v>119</v>
      </c>
      <c r="B211" s="206"/>
      <c r="C211" s="206"/>
      <c r="D211" s="206"/>
      <c r="E211" s="238"/>
      <c r="F211" s="238"/>
      <c r="G211" s="238">
        <v>188.9</v>
      </c>
      <c r="H211" s="238">
        <v>309.11999999999995</v>
      </c>
      <c r="I211" s="238">
        <v>327.78999999999996</v>
      </c>
      <c r="J211" s="238">
        <v>297.14999999999998</v>
      </c>
      <c r="K211" s="238">
        <v>289.88</v>
      </c>
      <c r="L211" s="238">
        <v>93.850000000000009</v>
      </c>
      <c r="M211" s="238"/>
      <c r="N211" s="239">
        <v>1506.6900000000005</v>
      </c>
      <c r="O211" s="188"/>
      <c r="P211" s="197"/>
    </row>
    <row r="212" spans="1:16" x14ac:dyDescent="0.3">
      <c r="A212" s="204" t="s">
        <v>70</v>
      </c>
      <c r="B212" s="204" t="s">
        <v>18</v>
      </c>
      <c r="C212" s="204" t="s">
        <v>41</v>
      </c>
      <c r="D212" s="204" t="s">
        <v>38</v>
      </c>
      <c r="E212" s="236"/>
      <c r="F212" s="236"/>
      <c r="G212" s="236"/>
      <c r="H212" s="236"/>
      <c r="I212" s="236"/>
      <c r="J212" s="236"/>
      <c r="K212" s="236">
        <v>63.400000000000006</v>
      </c>
      <c r="L212" s="236"/>
      <c r="M212" s="236"/>
      <c r="N212" s="237">
        <v>63.400000000000006</v>
      </c>
      <c r="O212" s="187">
        <v>0</v>
      </c>
      <c r="P212" s="195">
        <f t="shared" ref="P212:P226" si="10">SUM(N212*O212)</f>
        <v>0</v>
      </c>
    </row>
    <row r="213" spans="1:16" x14ac:dyDescent="0.3">
      <c r="A213" s="204" t="s">
        <v>70</v>
      </c>
      <c r="B213" s="204" t="s">
        <v>18</v>
      </c>
      <c r="C213" s="204" t="s">
        <v>9</v>
      </c>
      <c r="D213" s="204" t="s">
        <v>38</v>
      </c>
      <c r="E213" s="236"/>
      <c r="F213" s="236"/>
      <c r="G213" s="236"/>
      <c r="H213" s="236"/>
      <c r="I213" s="236">
        <v>49.1</v>
      </c>
      <c r="J213" s="236">
        <v>89.3</v>
      </c>
      <c r="K213" s="236">
        <v>62.45</v>
      </c>
      <c r="L213" s="236"/>
      <c r="M213" s="236"/>
      <c r="N213" s="237">
        <v>200.85000000000002</v>
      </c>
      <c r="O213" s="187">
        <v>0</v>
      </c>
      <c r="P213" s="195">
        <f t="shared" si="10"/>
        <v>0</v>
      </c>
    </row>
    <row r="214" spans="1:16" x14ac:dyDescent="0.3">
      <c r="A214" s="204" t="s">
        <v>70</v>
      </c>
      <c r="B214" s="204" t="s">
        <v>1</v>
      </c>
      <c r="C214" s="202" t="s">
        <v>9</v>
      </c>
      <c r="D214" s="204" t="s">
        <v>11</v>
      </c>
      <c r="E214" s="236"/>
      <c r="F214" s="236"/>
      <c r="G214" s="236"/>
      <c r="H214" s="236"/>
      <c r="I214" s="236">
        <v>6.5</v>
      </c>
      <c r="J214" s="236">
        <v>28</v>
      </c>
      <c r="K214" s="236">
        <v>42.35</v>
      </c>
      <c r="L214" s="236"/>
      <c r="M214" s="236"/>
      <c r="N214" s="237">
        <v>76.849999999999994</v>
      </c>
      <c r="O214" s="187">
        <v>0</v>
      </c>
      <c r="P214" s="195">
        <f t="shared" si="10"/>
        <v>0</v>
      </c>
    </row>
    <row r="215" spans="1:16" x14ac:dyDescent="0.3">
      <c r="A215" s="204" t="s">
        <v>70</v>
      </c>
      <c r="B215" s="204" t="s">
        <v>45</v>
      </c>
      <c r="C215" s="204" t="s">
        <v>15</v>
      </c>
      <c r="D215" s="204" t="s">
        <v>6</v>
      </c>
      <c r="E215" s="236"/>
      <c r="F215" s="236"/>
      <c r="G215" s="236"/>
      <c r="H215" s="236"/>
      <c r="I215" s="236"/>
      <c r="J215" s="236"/>
      <c r="K215" s="236">
        <v>5</v>
      </c>
      <c r="L215" s="236"/>
      <c r="M215" s="236"/>
      <c r="N215" s="237">
        <v>5</v>
      </c>
      <c r="O215" s="187">
        <v>0</v>
      </c>
      <c r="P215" s="195">
        <f t="shared" si="10"/>
        <v>0</v>
      </c>
    </row>
    <row r="216" spans="1:16" x14ac:dyDescent="0.3">
      <c r="A216" s="204" t="s">
        <v>70</v>
      </c>
      <c r="B216" s="204" t="s">
        <v>4</v>
      </c>
      <c r="C216" s="202" t="s">
        <v>15</v>
      </c>
      <c r="D216" s="204" t="s">
        <v>11</v>
      </c>
      <c r="E216" s="236"/>
      <c r="F216" s="236"/>
      <c r="G216" s="236">
        <v>10</v>
      </c>
      <c r="H216" s="236"/>
      <c r="I216" s="236"/>
      <c r="J216" s="236"/>
      <c r="K216" s="236"/>
      <c r="L216" s="236"/>
      <c r="M216" s="236"/>
      <c r="N216" s="237">
        <v>10</v>
      </c>
      <c r="O216" s="187">
        <v>0</v>
      </c>
      <c r="P216" s="195">
        <f t="shared" si="10"/>
        <v>0</v>
      </c>
    </row>
    <row r="217" spans="1:16" x14ac:dyDescent="0.3">
      <c r="A217" s="204" t="s">
        <v>70</v>
      </c>
      <c r="B217" s="204" t="s">
        <v>4</v>
      </c>
      <c r="C217" s="202" t="s">
        <v>15</v>
      </c>
      <c r="D217" s="204" t="s">
        <v>6</v>
      </c>
      <c r="E217" s="236"/>
      <c r="F217" s="236"/>
      <c r="G217" s="236"/>
      <c r="H217" s="236">
        <v>5</v>
      </c>
      <c r="I217" s="236">
        <v>10</v>
      </c>
      <c r="J217" s="236"/>
      <c r="K217" s="236"/>
      <c r="L217" s="236"/>
      <c r="M217" s="236"/>
      <c r="N217" s="237">
        <v>15</v>
      </c>
      <c r="O217" s="187">
        <v>0</v>
      </c>
      <c r="P217" s="195">
        <f t="shared" si="10"/>
        <v>0</v>
      </c>
    </row>
    <row r="218" spans="1:16" x14ac:dyDescent="0.3">
      <c r="A218" s="204" t="s">
        <v>70</v>
      </c>
      <c r="B218" s="204" t="s">
        <v>4</v>
      </c>
      <c r="C218" s="204" t="s">
        <v>2</v>
      </c>
      <c r="D218" s="204" t="s">
        <v>11</v>
      </c>
      <c r="E218" s="236"/>
      <c r="F218" s="236"/>
      <c r="G218" s="236"/>
      <c r="H218" s="236">
        <v>7.38</v>
      </c>
      <c r="I218" s="236"/>
      <c r="J218" s="236"/>
      <c r="K218" s="236"/>
      <c r="L218" s="236"/>
      <c r="M218" s="236"/>
      <c r="N218" s="237">
        <v>7.38</v>
      </c>
      <c r="O218" s="187">
        <v>0</v>
      </c>
      <c r="P218" s="195">
        <f t="shared" si="10"/>
        <v>0</v>
      </c>
    </row>
    <row r="219" spans="1:16" x14ac:dyDescent="0.3">
      <c r="A219" s="204" t="s">
        <v>70</v>
      </c>
      <c r="B219" s="204" t="s">
        <v>4</v>
      </c>
      <c r="C219" s="204" t="s">
        <v>2</v>
      </c>
      <c r="D219" s="204" t="s">
        <v>6</v>
      </c>
      <c r="E219" s="236"/>
      <c r="F219" s="236"/>
      <c r="G219" s="236"/>
      <c r="H219" s="236">
        <v>14.6</v>
      </c>
      <c r="I219" s="236"/>
      <c r="J219" s="236"/>
      <c r="K219" s="236"/>
      <c r="L219" s="236"/>
      <c r="M219" s="236"/>
      <c r="N219" s="237">
        <v>14.6</v>
      </c>
      <c r="O219" s="187">
        <v>0</v>
      </c>
      <c r="P219" s="195">
        <f t="shared" si="10"/>
        <v>0</v>
      </c>
    </row>
    <row r="220" spans="1:16" x14ac:dyDescent="0.3">
      <c r="A220" s="204" t="s">
        <v>70</v>
      </c>
      <c r="B220" s="204" t="s">
        <v>4</v>
      </c>
      <c r="C220" s="204" t="s">
        <v>9</v>
      </c>
      <c r="D220" s="204" t="s">
        <v>11</v>
      </c>
      <c r="E220" s="236"/>
      <c r="F220" s="236"/>
      <c r="G220" s="236"/>
      <c r="H220" s="236"/>
      <c r="I220" s="236"/>
      <c r="J220" s="236"/>
      <c r="K220" s="236"/>
      <c r="L220" s="236">
        <v>12.6</v>
      </c>
      <c r="M220" s="236"/>
      <c r="N220" s="237">
        <v>12.6</v>
      </c>
      <c r="O220" s="187">
        <v>0</v>
      </c>
      <c r="P220" s="195">
        <f t="shared" si="10"/>
        <v>0</v>
      </c>
    </row>
    <row r="221" spans="1:16" x14ac:dyDescent="0.3">
      <c r="A221" s="204" t="s">
        <v>70</v>
      </c>
      <c r="B221" s="204" t="s">
        <v>4</v>
      </c>
      <c r="C221" s="204" t="s">
        <v>9</v>
      </c>
      <c r="D221" s="204" t="s">
        <v>6</v>
      </c>
      <c r="E221" s="236"/>
      <c r="F221" s="236"/>
      <c r="G221" s="236"/>
      <c r="H221" s="236"/>
      <c r="I221" s="236"/>
      <c r="J221" s="236">
        <v>10</v>
      </c>
      <c r="K221" s="236">
        <v>10</v>
      </c>
      <c r="L221" s="236"/>
      <c r="M221" s="236"/>
      <c r="N221" s="237">
        <v>20</v>
      </c>
      <c r="O221" s="187">
        <v>0</v>
      </c>
      <c r="P221" s="195">
        <f t="shared" si="10"/>
        <v>0</v>
      </c>
    </row>
    <row r="222" spans="1:16" x14ac:dyDescent="0.3">
      <c r="A222" s="204" t="s">
        <v>70</v>
      </c>
      <c r="B222" s="204" t="s">
        <v>21</v>
      </c>
      <c r="C222" s="204" t="s">
        <v>15</v>
      </c>
      <c r="D222" s="204" t="s">
        <v>11</v>
      </c>
      <c r="E222" s="236"/>
      <c r="F222" s="236"/>
      <c r="G222" s="236"/>
      <c r="H222" s="236">
        <v>14.200000000000001</v>
      </c>
      <c r="I222" s="236"/>
      <c r="J222" s="236"/>
      <c r="K222" s="236"/>
      <c r="L222" s="236"/>
      <c r="M222" s="236"/>
      <c r="N222" s="237">
        <v>14.200000000000001</v>
      </c>
      <c r="O222" s="187">
        <v>0</v>
      </c>
      <c r="P222" s="195">
        <f t="shared" si="10"/>
        <v>0</v>
      </c>
    </row>
    <row r="223" spans="1:16" x14ac:dyDescent="0.3">
      <c r="A223" s="204" t="s">
        <v>70</v>
      </c>
      <c r="B223" s="204" t="s">
        <v>26</v>
      </c>
      <c r="C223" s="204" t="s">
        <v>9</v>
      </c>
      <c r="D223" s="204" t="s">
        <v>11</v>
      </c>
      <c r="E223" s="236"/>
      <c r="F223" s="236"/>
      <c r="G223" s="236"/>
      <c r="H223" s="236">
        <v>12.9</v>
      </c>
      <c r="I223" s="236"/>
      <c r="J223" s="236"/>
      <c r="K223" s="236"/>
      <c r="L223" s="236"/>
      <c r="M223" s="236"/>
      <c r="N223" s="237">
        <v>12.9</v>
      </c>
      <c r="O223" s="187">
        <v>0</v>
      </c>
      <c r="P223" s="195">
        <f t="shared" si="10"/>
        <v>0</v>
      </c>
    </row>
    <row r="224" spans="1:16" x14ac:dyDescent="0.3">
      <c r="A224" s="204" t="s">
        <v>70</v>
      </c>
      <c r="B224" s="204" t="s">
        <v>26</v>
      </c>
      <c r="C224" s="204" t="s">
        <v>23</v>
      </c>
      <c r="D224" s="204" t="s">
        <v>11</v>
      </c>
      <c r="E224" s="236"/>
      <c r="F224" s="236"/>
      <c r="G224" s="236"/>
      <c r="H224" s="236"/>
      <c r="I224" s="236"/>
      <c r="J224" s="236">
        <v>42.72</v>
      </c>
      <c r="K224" s="236"/>
      <c r="L224" s="236"/>
      <c r="M224" s="236"/>
      <c r="N224" s="237">
        <v>42.72</v>
      </c>
      <c r="O224" s="187">
        <v>0</v>
      </c>
      <c r="P224" s="195">
        <f t="shared" si="10"/>
        <v>0</v>
      </c>
    </row>
    <row r="225" spans="1:16" x14ac:dyDescent="0.3">
      <c r="A225" s="204" t="s">
        <v>70</v>
      </c>
      <c r="B225" s="204" t="s">
        <v>16</v>
      </c>
      <c r="C225" s="204" t="s">
        <v>2</v>
      </c>
      <c r="D225" s="204" t="s">
        <v>11</v>
      </c>
      <c r="E225" s="236"/>
      <c r="F225" s="236"/>
      <c r="G225" s="236"/>
      <c r="H225" s="236">
        <v>33.4</v>
      </c>
      <c r="I225" s="236"/>
      <c r="J225" s="236"/>
      <c r="K225" s="236"/>
      <c r="L225" s="236"/>
      <c r="M225" s="236"/>
      <c r="N225" s="237">
        <v>33.4</v>
      </c>
      <c r="O225" s="187">
        <v>0</v>
      </c>
      <c r="P225" s="195">
        <f t="shared" si="10"/>
        <v>0</v>
      </c>
    </row>
    <row r="226" spans="1:16" x14ac:dyDescent="0.3">
      <c r="A226" s="204" t="s">
        <v>70</v>
      </c>
      <c r="B226" s="204" t="s">
        <v>16</v>
      </c>
      <c r="C226" s="204" t="s">
        <v>9</v>
      </c>
      <c r="D226" s="204" t="s">
        <v>11</v>
      </c>
      <c r="E226" s="236"/>
      <c r="F226" s="236"/>
      <c r="G226" s="236"/>
      <c r="H226" s="236">
        <v>72.900000000000006</v>
      </c>
      <c r="I226" s="236">
        <v>12.9</v>
      </c>
      <c r="J226" s="236"/>
      <c r="K226" s="236"/>
      <c r="L226" s="236"/>
      <c r="M226" s="236"/>
      <c r="N226" s="237">
        <v>85.800000000000011</v>
      </c>
      <c r="O226" s="187">
        <v>0</v>
      </c>
      <c r="P226" s="195">
        <f t="shared" si="10"/>
        <v>0</v>
      </c>
    </row>
    <row r="227" spans="1:16" x14ac:dyDescent="0.3">
      <c r="A227" s="206" t="s">
        <v>120</v>
      </c>
      <c r="B227" s="206"/>
      <c r="C227" s="206"/>
      <c r="D227" s="206"/>
      <c r="E227" s="238"/>
      <c r="F227" s="238"/>
      <c r="G227" s="238">
        <v>10</v>
      </c>
      <c r="H227" s="238">
        <v>160.38</v>
      </c>
      <c r="I227" s="238">
        <v>78.5</v>
      </c>
      <c r="J227" s="238">
        <v>170.01999999999998</v>
      </c>
      <c r="K227" s="238">
        <v>183.20000000000002</v>
      </c>
      <c r="L227" s="238">
        <v>12.6</v>
      </c>
      <c r="M227" s="238"/>
      <c r="N227" s="239">
        <v>614.70000000000005</v>
      </c>
      <c r="O227" s="188"/>
      <c r="P227" s="197"/>
    </row>
    <row r="228" spans="1:16" x14ac:dyDescent="0.3">
      <c r="A228" s="204" t="s">
        <v>71</v>
      </c>
      <c r="B228" s="204" t="s">
        <v>1</v>
      </c>
      <c r="C228" s="204" t="s">
        <v>9</v>
      </c>
      <c r="D228" s="204" t="s">
        <v>11</v>
      </c>
      <c r="E228" s="236"/>
      <c r="F228" s="236"/>
      <c r="G228" s="236"/>
      <c r="H228" s="236">
        <v>10.3</v>
      </c>
      <c r="I228" s="236"/>
      <c r="J228" s="236"/>
      <c r="K228" s="236"/>
      <c r="L228" s="236"/>
      <c r="M228" s="236"/>
      <c r="N228" s="237">
        <v>10.3</v>
      </c>
      <c r="O228" s="187">
        <v>0</v>
      </c>
      <c r="P228" s="195">
        <f t="shared" ref="P228:P235" si="11">SUM(N228*O228)</f>
        <v>0</v>
      </c>
    </row>
    <row r="229" spans="1:16" x14ac:dyDescent="0.3">
      <c r="A229" s="204" t="s">
        <v>71</v>
      </c>
      <c r="B229" s="204" t="s">
        <v>4</v>
      </c>
      <c r="C229" s="204" t="s">
        <v>72</v>
      </c>
      <c r="D229" s="204" t="s">
        <v>11</v>
      </c>
      <c r="E229" s="236"/>
      <c r="F229" s="236"/>
      <c r="G229" s="236"/>
      <c r="H229" s="236">
        <v>10.5</v>
      </c>
      <c r="I229" s="236"/>
      <c r="J229" s="236"/>
      <c r="K229" s="236"/>
      <c r="L229" s="236"/>
      <c r="M229" s="236"/>
      <c r="N229" s="237">
        <v>10.5</v>
      </c>
      <c r="O229" s="187">
        <v>0</v>
      </c>
      <c r="P229" s="195">
        <f t="shared" si="11"/>
        <v>0</v>
      </c>
    </row>
    <row r="230" spans="1:16" x14ac:dyDescent="0.3">
      <c r="A230" s="204" t="s">
        <v>71</v>
      </c>
      <c r="B230" s="204" t="s">
        <v>4</v>
      </c>
      <c r="C230" s="204" t="s">
        <v>2</v>
      </c>
      <c r="D230" s="204" t="s">
        <v>11</v>
      </c>
      <c r="E230" s="236"/>
      <c r="F230" s="236"/>
      <c r="G230" s="236">
        <v>7.2</v>
      </c>
      <c r="H230" s="236"/>
      <c r="I230" s="236"/>
      <c r="J230" s="236"/>
      <c r="K230" s="236"/>
      <c r="L230" s="236"/>
      <c r="M230" s="236"/>
      <c r="N230" s="237">
        <v>7.2</v>
      </c>
      <c r="O230" s="187">
        <v>0</v>
      </c>
      <c r="P230" s="195">
        <f t="shared" si="11"/>
        <v>0</v>
      </c>
    </row>
    <row r="231" spans="1:16" x14ac:dyDescent="0.3">
      <c r="A231" s="204" t="s">
        <v>71</v>
      </c>
      <c r="B231" s="204" t="s">
        <v>21</v>
      </c>
      <c r="C231" s="204" t="s">
        <v>9</v>
      </c>
      <c r="D231" s="204" t="s">
        <v>11</v>
      </c>
      <c r="E231" s="236"/>
      <c r="F231" s="236"/>
      <c r="G231" s="236"/>
      <c r="H231" s="236">
        <v>23.5</v>
      </c>
      <c r="I231" s="236"/>
      <c r="J231" s="236"/>
      <c r="K231" s="236"/>
      <c r="L231" s="236"/>
      <c r="M231" s="236"/>
      <c r="N231" s="237">
        <v>23.5</v>
      </c>
      <c r="O231" s="187">
        <v>0</v>
      </c>
      <c r="P231" s="195">
        <f t="shared" si="11"/>
        <v>0</v>
      </c>
    </row>
    <row r="232" spans="1:16" x14ac:dyDescent="0.3">
      <c r="A232" s="204" t="s">
        <v>71</v>
      </c>
      <c r="B232" s="204" t="s">
        <v>26</v>
      </c>
      <c r="C232" s="202" t="s">
        <v>9</v>
      </c>
      <c r="D232" s="204" t="s">
        <v>11</v>
      </c>
      <c r="E232" s="236"/>
      <c r="F232" s="236"/>
      <c r="G232" s="236"/>
      <c r="H232" s="236">
        <v>38.5</v>
      </c>
      <c r="I232" s="236"/>
      <c r="J232" s="236"/>
      <c r="K232" s="236"/>
      <c r="L232" s="236"/>
      <c r="M232" s="236"/>
      <c r="N232" s="237">
        <v>38.5</v>
      </c>
      <c r="O232" s="187">
        <v>0</v>
      </c>
      <c r="P232" s="195">
        <f t="shared" si="11"/>
        <v>0</v>
      </c>
    </row>
    <row r="233" spans="1:16" x14ac:dyDescent="0.3">
      <c r="A233" s="204" t="s">
        <v>71</v>
      </c>
      <c r="B233" s="204" t="s">
        <v>16</v>
      </c>
      <c r="C233" s="204" t="s">
        <v>2</v>
      </c>
      <c r="D233" s="204" t="s">
        <v>11</v>
      </c>
      <c r="E233" s="236"/>
      <c r="F233" s="236"/>
      <c r="G233" s="236">
        <v>194</v>
      </c>
      <c r="H233" s="236"/>
      <c r="I233" s="236"/>
      <c r="J233" s="236"/>
      <c r="K233" s="236"/>
      <c r="L233" s="236"/>
      <c r="M233" s="236"/>
      <c r="N233" s="237">
        <v>194</v>
      </c>
      <c r="O233" s="187">
        <v>0</v>
      </c>
      <c r="P233" s="195">
        <f t="shared" si="11"/>
        <v>0</v>
      </c>
    </row>
    <row r="234" spans="1:16" x14ac:dyDescent="0.3">
      <c r="A234" s="204" t="s">
        <v>71</v>
      </c>
      <c r="B234" s="204" t="s">
        <v>19</v>
      </c>
      <c r="C234" s="204" t="s">
        <v>9</v>
      </c>
      <c r="D234" s="204" t="s">
        <v>11</v>
      </c>
      <c r="E234" s="236"/>
      <c r="F234" s="236"/>
      <c r="G234" s="236"/>
      <c r="H234" s="236">
        <v>16</v>
      </c>
      <c r="I234" s="236"/>
      <c r="J234" s="236"/>
      <c r="K234" s="236"/>
      <c r="L234" s="236"/>
      <c r="M234" s="236"/>
      <c r="N234" s="237">
        <v>16</v>
      </c>
      <c r="O234" s="187">
        <v>0</v>
      </c>
      <c r="P234" s="195">
        <f t="shared" si="11"/>
        <v>0</v>
      </c>
    </row>
    <row r="235" spans="1:16" x14ac:dyDescent="0.3">
      <c r="A235" s="204" t="s">
        <v>71</v>
      </c>
      <c r="B235" s="204" t="s">
        <v>12</v>
      </c>
      <c r="C235" s="202" t="s">
        <v>9</v>
      </c>
      <c r="D235" s="204" t="s">
        <v>13</v>
      </c>
      <c r="E235" s="236"/>
      <c r="F235" s="236"/>
      <c r="G235" s="236"/>
      <c r="H235" s="236">
        <v>4.3</v>
      </c>
      <c r="I235" s="236"/>
      <c r="J235" s="236"/>
      <c r="K235" s="236"/>
      <c r="L235" s="236"/>
      <c r="M235" s="236"/>
      <c r="N235" s="237">
        <v>4.3</v>
      </c>
      <c r="O235" s="187">
        <v>0</v>
      </c>
      <c r="P235" s="195">
        <f t="shared" si="11"/>
        <v>0</v>
      </c>
    </row>
    <row r="236" spans="1:16" x14ac:dyDescent="0.3">
      <c r="A236" s="206" t="s">
        <v>121</v>
      </c>
      <c r="B236" s="206"/>
      <c r="C236" s="206"/>
      <c r="D236" s="206"/>
      <c r="E236" s="238"/>
      <c r="F236" s="238"/>
      <c r="G236" s="238">
        <v>201.2</v>
      </c>
      <c r="H236" s="238">
        <v>103.1</v>
      </c>
      <c r="I236" s="238"/>
      <c r="J236" s="238"/>
      <c r="K236" s="238"/>
      <c r="L236" s="238"/>
      <c r="M236" s="238"/>
      <c r="N236" s="239">
        <v>304.3</v>
      </c>
      <c r="O236" s="188"/>
      <c r="P236" s="197"/>
    </row>
    <row r="237" spans="1:16" x14ac:dyDescent="0.3">
      <c r="A237" s="204" t="s">
        <v>73</v>
      </c>
      <c r="B237" s="204" t="s">
        <v>18</v>
      </c>
      <c r="C237" s="204" t="s">
        <v>2</v>
      </c>
      <c r="D237" s="204" t="s">
        <v>38</v>
      </c>
      <c r="E237" s="236"/>
      <c r="F237" s="236"/>
      <c r="G237" s="236"/>
      <c r="H237" s="236">
        <v>28.42</v>
      </c>
      <c r="I237" s="236"/>
      <c r="J237" s="236"/>
      <c r="K237" s="236"/>
      <c r="L237" s="236"/>
      <c r="M237" s="236"/>
      <c r="N237" s="237">
        <v>28.42</v>
      </c>
      <c r="O237" s="187">
        <v>0</v>
      </c>
      <c r="P237" s="195">
        <f t="shared" ref="P237:P264" si="12">SUM(N237*O237)</f>
        <v>0</v>
      </c>
    </row>
    <row r="238" spans="1:16" x14ac:dyDescent="0.3">
      <c r="A238" s="204" t="s">
        <v>73</v>
      </c>
      <c r="B238" s="204" t="s">
        <v>18</v>
      </c>
      <c r="C238" s="204" t="s">
        <v>20</v>
      </c>
      <c r="D238" s="204" t="s">
        <v>38</v>
      </c>
      <c r="E238" s="236"/>
      <c r="F238" s="236"/>
      <c r="G238" s="236"/>
      <c r="H238" s="236">
        <v>66.72</v>
      </c>
      <c r="I238" s="236"/>
      <c r="J238" s="236">
        <v>34.32</v>
      </c>
      <c r="K238" s="236"/>
      <c r="L238" s="236"/>
      <c r="M238" s="236"/>
      <c r="N238" s="237">
        <v>101.03999999999999</v>
      </c>
      <c r="O238" s="187">
        <v>0</v>
      </c>
      <c r="P238" s="195">
        <f t="shared" si="12"/>
        <v>0</v>
      </c>
    </row>
    <row r="239" spans="1:16" x14ac:dyDescent="0.3">
      <c r="A239" s="204" t="s">
        <v>73</v>
      </c>
      <c r="B239" s="204" t="s">
        <v>18</v>
      </c>
      <c r="C239" s="204" t="s">
        <v>9</v>
      </c>
      <c r="D239" s="204" t="s">
        <v>38</v>
      </c>
      <c r="E239" s="236"/>
      <c r="F239" s="236"/>
      <c r="G239" s="236">
        <v>33.42</v>
      </c>
      <c r="H239" s="236">
        <v>99.580000000000013</v>
      </c>
      <c r="I239" s="236">
        <v>68.67</v>
      </c>
      <c r="J239" s="236">
        <v>168.59000000000003</v>
      </c>
      <c r="K239" s="236">
        <v>239.03999999999996</v>
      </c>
      <c r="L239" s="236">
        <v>203.10000000000002</v>
      </c>
      <c r="M239" s="236"/>
      <c r="N239" s="237">
        <v>812.4</v>
      </c>
      <c r="O239" s="187">
        <v>0</v>
      </c>
      <c r="P239" s="195">
        <f t="shared" si="12"/>
        <v>0</v>
      </c>
    </row>
    <row r="240" spans="1:16" x14ac:dyDescent="0.3">
      <c r="A240" s="204" t="s">
        <v>73</v>
      </c>
      <c r="B240" s="204" t="s">
        <v>18</v>
      </c>
      <c r="C240" s="204" t="s">
        <v>23</v>
      </c>
      <c r="D240" s="204" t="s">
        <v>38</v>
      </c>
      <c r="E240" s="236"/>
      <c r="F240" s="236"/>
      <c r="G240" s="236"/>
      <c r="H240" s="236">
        <v>22.79</v>
      </c>
      <c r="I240" s="236"/>
      <c r="J240" s="236"/>
      <c r="K240" s="236">
        <v>15.64</v>
      </c>
      <c r="L240" s="236">
        <v>42.57</v>
      </c>
      <c r="M240" s="236"/>
      <c r="N240" s="237">
        <v>81</v>
      </c>
      <c r="O240" s="187">
        <v>0</v>
      </c>
      <c r="P240" s="195">
        <f t="shared" si="12"/>
        <v>0</v>
      </c>
    </row>
    <row r="241" spans="1:16" x14ac:dyDescent="0.3">
      <c r="A241" s="204" t="s">
        <v>73</v>
      </c>
      <c r="B241" s="204" t="s">
        <v>1</v>
      </c>
      <c r="C241" s="204" t="s">
        <v>15</v>
      </c>
      <c r="D241" s="204" t="s">
        <v>11</v>
      </c>
      <c r="E241" s="236"/>
      <c r="F241" s="236"/>
      <c r="G241" s="236"/>
      <c r="H241" s="236"/>
      <c r="I241" s="236"/>
      <c r="J241" s="236"/>
      <c r="K241" s="236">
        <v>32.58</v>
      </c>
      <c r="L241" s="236"/>
      <c r="M241" s="236">
        <v>8.77</v>
      </c>
      <c r="N241" s="237">
        <v>41.349999999999994</v>
      </c>
      <c r="O241" s="187">
        <v>0</v>
      </c>
      <c r="P241" s="195">
        <f t="shared" si="12"/>
        <v>0</v>
      </c>
    </row>
    <row r="242" spans="1:16" x14ac:dyDescent="0.3">
      <c r="A242" s="204" t="s">
        <v>73</v>
      </c>
      <c r="B242" s="204" t="s">
        <v>1</v>
      </c>
      <c r="C242" s="204" t="s">
        <v>2</v>
      </c>
      <c r="D242" s="204" t="s">
        <v>11</v>
      </c>
      <c r="E242" s="236"/>
      <c r="F242" s="236"/>
      <c r="G242" s="236">
        <v>20</v>
      </c>
      <c r="H242" s="236"/>
      <c r="I242" s="236"/>
      <c r="J242" s="236"/>
      <c r="K242" s="236"/>
      <c r="L242" s="236"/>
      <c r="M242" s="236"/>
      <c r="N242" s="237">
        <v>20</v>
      </c>
      <c r="O242" s="187">
        <v>0</v>
      </c>
      <c r="P242" s="195">
        <f t="shared" si="12"/>
        <v>0</v>
      </c>
    </row>
    <row r="243" spans="1:16" x14ac:dyDescent="0.3">
      <c r="A243" s="204" t="s">
        <v>73</v>
      </c>
      <c r="B243" s="204" t="s">
        <v>1</v>
      </c>
      <c r="C243" s="204" t="s">
        <v>9</v>
      </c>
      <c r="D243" s="204" t="s">
        <v>11</v>
      </c>
      <c r="E243" s="236"/>
      <c r="F243" s="236"/>
      <c r="G243" s="236">
        <v>59.180000000000007</v>
      </c>
      <c r="H243" s="236">
        <v>22.44</v>
      </c>
      <c r="I243" s="236">
        <v>48.57</v>
      </c>
      <c r="J243" s="236">
        <v>76.930000000000007</v>
      </c>
      <c r="K243" s="236">
        <v>26.09</v>
      </c>
      <c r="L243" s="236">
        <v>58.67</v>
      </c>
      <c r="M243" s="236"/>
      <c r="N243" s="237">
        <v>291.88</v>
      </c>
      <c r="O243" s="187">
        <v>0</v>
      </c>
      <c r="P243" s="195">
        <f t="shared" si="12"/>
        <v>0</v>
      </c>
    </row>
    <row r="244" spans="1:16" x14ac:dyDescent="0.3">
      <c r="A244" s="204" t="s">
        <v>73</v>
      </c>
      <c r="B244" s="204" t="s">
        <v>1</v>
      </c>
      <c r="C244" s="204" t="s">
        <v>9</v>
      </c>
      <c r="D244" s="204" t="s">
        <v>13</v>
      </c>
      <c r="E244" s="236"/>
      <c r="F244" s="236"/>
      <c r="G244" s="236"/>
      <c r="H244" s="236">
        <v>64.28</v>
      </c>
      <c r="I244" s="236"/>
      <c r="J244" s="236"/>
      <c r="K244" s="236"/>
      <c r="L244" s="236"/>
      <c r="M244" s="236"/>
      <c r="N244" s="237">
        <v>64.28</v>
      </c>
      <c r="O244" s="187">
        <v>0</v>
      </c>
      <c r="P244" s="195">
        <f t="shared" si="12"/>
        <v>0</v>
      </c>
    </row>
    <row r="245" spans="1:16" x14ac:dyDescent="0.3">
      <c r="A245" s="204" t="s">
        <v>73</v>
      </c>
      <c r="B245" s="204" t="s">
        <v>4</v>
      </c>
      <c r="C245" s="204" t="s">
        <v>15</v>
      </c>
      <c r="D245" s="204" t="s">
        <v>11</v>
      </c>
      <c r="E245" s="236"/>
      <c r="F245" s="236"/>
      <c r="G245" s="236"/>
      <c r="H245" s="236">
        <v>10.5</v>
      </c>
      <c r="I245" s="236"/>
      <c r="J245" s="236"/>
      <c r="K245" s="236"/>
      <c r="L245" s="236"/>
      <c r="M245" s="236"/>
      <c r="N245" s="237">
        <v>10.5</v>
      </c>
      <c r="O245" s="187">
        <v>0</v>
      </c>
      <c r="P245" s="195">
        <f t="shared" si="12"/>
        <v>0</v>
      </c>
    </row>
    <row r="246" spans="1:16" x14ac:dyDescent="0.3">
      <c r="A246" s="204" t="s">
        <v>73</v>
      </c>
      <c r="B246" s="204" t="s">
        <v>4</v>
      </c>
      <c r="C246" s="204" t="s">
        <v>15</v>
      </c>
      <c r="D246" s="204" t="s">
        <v>6</v>
      </c>
      <c r="E246" s="236"/>
      <c r="F246" s="236"/>
      <c r="G246" s="236"/>
      <c r="H246" s="236"/>
      <c r="I246" s="236"/>
      <c r="J246" s="236">
        <v>31.990000000000002</v>
      </c>
      <c r="K246" s="236">
        <v>32.049999999999997</v>
      </c>
      <c r="L246" s="236"/>
      <c r="M246" s="236">
        <v>28.85</v>
      </c>
      <c r="N246" s="237">
        <v>92.889999999999986</v>
      </c>
      <c r="O246" s="187">
        <v>0</v>
      </c>
      <c r="P246" s="195">
        <f t="shared" si="12"/>
        <v>0</v>
      </c>
    </row>
    <row r="247" spans="1:16" x14ac:dyDescent="0.3">
      <c r="A247" s="204" t="s">
        <v>73</v>
      </c>
      <c r="B247" s="204" t="s">
        <v>4</v>
      </c>
      <c r="C247" s="204" t="s">
        <v>9</v>
      </c>
      <c r="D247" s="204" t="s">
        <v>11</v>
      </c>
      <c r="E247" s="236"/>
      <c r="F247" s="236"/>
      <c r="G247" s="236"/>
      <c r="H247" s="236">
        <v>17.53</v>
      </c>
      <c r="I247" s="236">
        <v>28.93</v>
      </c>
      <c r="J247" s="236"/>
      <c r="K247" s="236"/>
      <c r="L247" s="236"/>
      <c r="M247" s="236"/>
      <c r="N247" s="237">
        <v>46.46</v>
      </c>
      <c r="O247" s="187">
        <v>0</v>
      </c>
      <c r="P247" s="195">
        <f t="shared" si="12"/>
        <v>0</v>
      </c>
    </row>
    <row r="248" spans="1:16" x14ac:dyDescent="0.3">
      <c r="A248" s="204" t="s">
        <v>73</v>
      </c>
      <c r="B248" s="204" t="s">
        <v>4</v>
      </c>
      <c r="C248" s="204" t="s">
        <v>9</v>
      </c>
      <c r="D248" s="204" t="s">
        <v>6</v>
      </c>
      <c r="E248" s="236"/>
      <c r="F248" s="236"/>
      <c r="G248" s="236">
        <v>20.630000000000003</v>
      </c>
      <c r="H248" s="236"/>
      <c r="I248" s="236"/>
      <c r="J248" s="236"/>
      <c r="K248" s="236"/>
      <c r="L248" s="236">
        <v>31.990000000000002</v>
      </c>
      <c r="M248" s="236"/>
      <c r="N248" s="237">
        <v>52.620000000000005</v>
      </c>
      <c r="O248" s="187">
        <v>0</v>
      </c>
      <c r="P248" s="195">
        <f t="shared" si="12"/>
        <v>0</v>
      </c>
    </row>
    <row r="249" spans="1:16" x14ac:dyDescent="0.3">
      <c r="A249" s="204" t="s">
        <v>73</v>
      </c>
      <c r="B249" s="204" t="s">
        <v>21</v>
      </c>
      <c r="C249" s="204" t="s">
        <v>15</v>
      </c>
      <c r="D249" s="204" t="s">
        <v>11</v>
      </c>
      <c r="E249" s="236"/>
      <c r="F249" s="236"/>
      <c r="G249" s="236"/>
      <c r="H249" s="236">
        <v>20.260000000000002</v>
      </c>
      <c r="I249" s="236">
        <v>44.800000000000004</v>
      </c>
      <c r="J249" s="236">
        <v>16.12</v>
      </c>
      <c r="K249" s="236">
        <v>36.160000000000004</v>
      </c>
      <c r="L249" s="236"/>
      <c r="M249" s="236">
        <v>16.3</v>
      </c>
      <c r="N249" s="237">
        <v>133.64000000000001</v>
      </c>
      <c r="O249" s="187">
        <v>0</v>
      </c>
      <c r="P249" s="195">
        <f t="shared" si="12"/>
        <v>0</v>
      </c>
    </row>
    <row r="250" spans="1:16" x14ac:dyDescent="0.3">
      <c r="A250" s="204" t="s">
        <v>73</v>
      </c>
      <c r="B250" s="204" t="s">
        <v>21</v>
      </c>
      <c r="C250" s="204" t="s">
        <v>9</v>
      </c>
      <c r="D250" s="204" t="s">
        <v>11</v>
      </c>
      <c r="E250" s="236"/>
      <c r="F250" s="236"/>
      <c r="G250" s="236">
        <v>17.84</v>
      </c>
      <c r="H250" s="236"/>
      <c r="I250" s="236"/>
      <c r="J250" s="236"/>
      <c r="K250" s="236"/>
      <c r="L250" s="236">
        <v>36.160000000000004</v>
      </c>
      <c r="M250" s="236"/>
      <c r="N250" s="237">
        <v>54</v>
      </c>
      <c r="O250" s="187">
        <v>0</v>
      </c>
      <c r="P250" s="195">
        <f t="shared" si="12"/>
        <v>0</v>
      </c>
    </row>
    <row r="251" spans="1:16" x14ac:dyDescent="0.3">
      <c r="A251" s="204" t="s">
        <v>73</v>
      </c>
      <c r="B251" s="204" t="s">
        <v>26</v>
      </c>
      <c r="C251" s="202" t="s">
        <v>9</v>
      </c>
      <c r="D251" s="204" t="s">
        <v>11</v>
      </c>
      <c r="E251" s="236"/>
      <c r="F251" s="236"/>
      <c r="G251" s="236"/>
      <c r="H251" s="236"/>
      <c r="I251" s="236">
        <v>22.580000000000002</v>
      </c>
      <c r="J251" s="236"/>
      <c r="K251" s="236"/>
      <c r="L251" s="236">
        <v>10.32</v>
      </c>
      <c r="M251" s="236"/>
      <c r="N251" s="237">
        <v>32.900000000000006</v>
      </c>
      <c r="O251" s="187">
        <v>0</v>
      </c>
      <c r="P251" s="195">
        <f t="shared" si="12"/>
        <v>0</v>
      </c>
    </row>
    <row r="252" spans="1:16" x14ac:dyDescent="0.3">
      <c r="A252" s="204" t="s">
        <v>73</v>
      </c>
      <c r="B252" s="204" t="s">
        <v>26</v>
      </c>
      <c r="C252" s="204" t="s">
        <v>23</v>
      </c>
      <c r="D252" s="204" t="s">
        <v>11</v>
      </c>
      <c r="E252" s="236"/>
      <c r="F252" s="236"/>
      <c r="G252" s="236"/>
      <c r="H252" s="236"/>
      <c r="I252" s="236"/>
      <c r="J252" s="236">
        <v>43.29</v>
      </c>
      <c r="K252" s="236">
        <v>27.64</v>
      </c>
      <c r="L252" s="236"/>
      <c r="M252" s="236"/>
      <c r="N252" s="237">
        <v>70.930000000000007</v>
      </c>
      <c r="O252" s="187">
        <v>0</v>
      </c>
      <c r="P252" s="195">
        <f t="shared" si="12"/>
        <v>0</v>
      </c>
    </row>
    <row r="253" spans="1:16" x14ac:dyDescent="0.3">
      <c r="A253" s="204" t="s">
        <v>73</v>
      </c>
      <c r="B253" s="204" t="s">
        <v>16</v>
      </c>
      <c r="C253" s="204" t="s">
        <v>20</v>
      </c>
      <c r="D253" s="204" t="s">
        <v>11</v>
      </c>
      <c r="E253" s="236"/>
      <c r="F253" s="236"/>
      <c r="G253" s="236"/>
      <c r="H253" s="236"/>
      <c r="I253" s="236">
        <v>34.39</v>
      </c>
      <c r="J253" s="236"/>
      <c r="K253" s="236"/>
      <c r="L253" s="236"/>
      <c r="M253" s="236"/>
      <c r="N253" s="237">
        <v>34.39</v>
      </c>
      <c r="O253" s="187">
        <v>0</v>
      </c>
      <c r="P253" s="195">
        <f t="shared" si="12"/>
        <v>0</v>
      </c>
    </row>
    <row r="254" spans="1:16" x14ac:dyDescent="0.3">
      <c r="A254" s="204" t="s">
        <v>73</v>
      </c>
      <c r="B254" s="204" t="s">
        <v>16</v>
      </c>
      <c r="C254" s="204" t="s">
        <v>9</v>
      </c>
      <c r="D254" s="204" t="s">
        <v>11</v>
      </c>
      <c r="E254" s="236"/>
      <c r="F254" s="236"/>
      <c r="G254" s="236">
        <v>190.22</v>
      </c>
      <c r="H254" s="236"/>
      <c r="I254" s="236">
        <v>80.759999999999991</v>
      </c>
      <c r="J254" s="236">
        <v>10.11</v>
      </c>
      <c r="K254" s="236"/>
      <c r="L254" s="236"/>
      <c r="M254" s="236">
        <v>15.64</v>
      </c>
      <c r="N254" s="237">
        <v>296.73</v>
      </c>
      <c r="O254" s="187">
        <v>0</v>
      </c>
      <c r="P254" s="195">
        <f t="shared" si="12"/>
        <v>0</v>
      </c>
    </row>
    <row r="255" spans="1:16" x14ac:dyDescent="0.3">
      <c r="A255" s="204" t="s">
        <v>73</v>
      </c>
      <c r="B255" s="204" t="s">
        <v>16</v>
      </c>
      <c r="C255" s="204" t="s">
        <v>23</v>
      </c>
      <c r="D255" s="204" t="s">
        <v>11</v>
      </c>
      <c r="E255" s="236"/>
      <c r="F255" s="236"/>
      <c r="G255" s="236"/>
      <c r="H255" s="236"/>
      <c r="I255" s="236">
        <v>43.21</v>
      </c>
      <c r="J255" s="236"/>
      <c r="K255" s="236"/>
      <c r="L255" s="236"/>
      <c r="M255" s="236"/>
      <c r="N255" s="237">
        <v>43.21</v>
      </c>
      <c r="O255" s="187">
        <v>0</v>
      </c>
      <c r="P255" s="195">
        <f t="shared" si="12"/>
        <v>0</v>
      </c>
    </row>
    <row r="256" spans="1:16" x14ac:dyDescent="0.3">
      <c r="A256" s="204" t="s">
        <v>73</v>
      </c>
      <c r="B256" s="204" t="s">
        <v>19</v>
      </c>
      <c r="C256" s="204" t="s">
        <v>9</v>
      </c>
      <c r="D256" s="204" t="s">
        <v>13</v>
      </c>
      <c r="E256" s="236"/>
      <c r="F256" s="236"/>
      <c r="G256" s="236"/>
      <c r="H256" s="236"/>
      <c r="I256" s="236"/>
      <c r="J256" s="236">
        <v>16.8</v>
      </c>
      <c r="K256" s="236"/>
      <c r="L256" s="236"/>
      <c r="M256" s="236"/>
      <c r="N256" s="237">
        <v>16.8</v>
      </c>
      <c r="O256" s="187">
        <v>0</v>
      </c>
      <c r="P256" s="195">
        <f t="shared" si="12"/>
        <v>0</v>
      </c>
    </row>
    <row r="257" spans="1:16" x14ac:dyDescent="0.3">
      <c r="A257" s="204" t="s">
        <v>73</v>
      </c>
      <c r="B257" s="204" t="s">
        <v>25</v>
      </c>
      <c r="C257" s="204" t="s">
        <v>20</v>
      </c>
      <c r="D257" s="204" t="s">
        <v>3</v>
      </c>
      <c r="E257" s="236"/>
      <c r="F257" s="236"/>
      <c r="G257" s="236"/>
      <c r="H257" s="236"/>
      <c r="I257" s="236">
        <v>58.9</v>
      </c>
      <c r="J257" s="236"/>
      <c r="K257" s="236"/>
      <c r="L257" s="236"/>
      <c r="M257" s="236"/>
      <c r="N257" s="237">
        <v>58.9</v>
      </c>
      <c r="O257" s="187">
        <v>0</v>
      </c>
      <c r="P257" s="195">
        <f t="shared" si="12"/>
        <v>0</v>
      </c>
    </row>
    <row r="258" spans="1:16" x14ac:dyDescent="0.3">
      <c r="A258" s="204" t="s">
        <v>73</v>
      </c>
      <c r="B258" s="204" t="s">
        <v>25</v>
      </c>
      <c r="C258" s="204" t="s">
        <v>20</v>
      </c>
      <c r="D258" s="204" t="s">
        <v>11</v>
      </c>
      <c r="E258" s="236"/>
      <c r="F258" s="236"/>
      <c r="G258" s="236"/>
      <c r="H258" s="236">
        <v>19.350000000000001</v>
      </c>
      <c r="I258" s="236"/>
      <c r="J258" s="236"/>
      <c r="K258" s="236"/>
      <c r="L258" s="236"/>
      <c r="M258" s="236"/>
      <c r="N258" s="237">
        <v>19.350000000000001</v>
      </c>
      <c r="O258" s="187">
        <v>0</v>
      </c>
      <c r="P258" s="195">
        <f t="shared" si="12"/>
        <v>0</v>
      </c>
    </row>
    <row r="259" spans="1:16" x14ac:dyDescent="0.3">
      <c r="A259" s="204" t="s">
        <v>73</v>
      </c>
      <c r="B259" s="204" t="s">
        <v>25</v>
      </c>
      <c r="C259" s="204" t="s">
        <v>9</v>
      </c>
      <c r="D259" s="204" t="s">
        <v>11</v>
      </c>
      <c r="E259" s="236"/>
      <c r="F259" s="236"/>
      <c r="G259" s="236"/>
      <c r="H259" s="236"/>
      <c r="I259" s="236"/>
      <c r="J259" s="236"/>
      <c r="K259" s="236"/>
      <c r="L259" s="236">
        <v>15.64</v>
      </c>
      <c r="M259" s="236"/>
      <c r="N259" s="237">
        <v>15.64</v>
      </c>
      <c r="O259" s="187">
        <v>0</v>
      </c>
      <c r="P259" s="195">
        <f t="shared" si="12"/>
        <v>0</v>
      </c>
    </row>
    <row r="260" spans="1:16" x14ac:dyDescent="0.3">
      <c r="A260" s="204" t="s">
        <v>73</v>
      </c>
      <c r="B260" s="204" t="s">
        <v>25</v>
      </c>
      <c r="C260" s="204" t="s">
        <v>23</v>
      </c>
      <c r="D260" s="204" t="s">
        <v>11</v>
      </c>
      <c r="E260" s="236"/>
      <c r="F260" s="236"/>
      <c r="G260" s="236"/>
      <c r="H260" s="236">
        <v>22.79</v>
      </c>
      <c r="I260" s="236"/>
      <c r="J260" s="236"/>
      <c r="K260" s="236"/>
      <c r="L260" s="236"/>
      <c r="M260" s="236"/>
      <c r="N260" s="237">
        <v>22.79</v>
      </c>
      <c r="O260" s="187">
        <v>0</v>
      </c>
      <c r="P260" s="195">
        <f t="shared" si="12"/>
        <v>0</v>
      </c>
    </row>
    <row r="261" spans="1:16" x14ac:dyDescent="0.3">
      <c r="A261" s="204" t="s">
        <v>73</v>
      </c>
      <c r="B261" s="204" t="s">
        <v>12</v>
      </c>
      <c r="C261" s="204" t="s">
        <v>15</v>
      </c>
      <c r="D261" s="204" t="s">
        <v>11</v>
      </c>
      <c r="E261" s="236"/>
      <c r="F261" s="236"/>
      <c r="G261" s="236"/>
      <c r="H261" s="236"/>
      <c r="I261" s="236">
        <v>11.63</v>
      </c>
      <c r="J261" s="236"/>
      <c r="K261" s="236"/>
      <c r="L261" s="236"/>
      <c r="M261" s="236"/>
      <c r="N261" s="237">
        <v>11.63</v>
      </c>
      <c r="O261" s="187">
        <v>0</v>
      </c>
      <c r="P261" s="195">
        <f t="shared" si="12"/>
        <v>0</v>
      </c>
    </row>
    <row r="262" spans="1:16" x14ac:dyDescent="0.3">
      <c r="A262" s="204" t="s">
        <v>73</v>
      </c>
      <c r="B262" s="204" t="s">
        <v>12</v>
      </c>
      <c r="C262" s="204" t="s">
        <v>15</v>
      </c>
      <c r="D262" s="204" t="s">
        <v>13</v>
      </c>
      <c r="E262" s="236"/>
      <c r="F262" s="236"/>
      <c r="G262" s="236"/>
      <c r="H262" s="236">
        <v>4.5200000000000005</v>
      </c>
      <c r="I262" s="236"/>
      <c r="J262" s="236"/>
      <c r="K262" s="236"/>
      <c r="L262" s="236"/>
      <c r="M262" s="236"/>
      <c r="N262" s="237">
        <v>4.5200000000000005</v>
      </c>
      <c r="O262" s="187">
        <v>0</v>
      </c>
      <c r="P262" s="195">
        <f t="shared" si="12"/>
        <v>0</v>
      </c>
    </row>
    <row r="263" spans="1:16" x14ac:dyDescent="0.3">
      <c r="A263" s="204" t="s">
        <v>73</v>
      </c>
      <c r="B263" s="204" t="s">
        <v>12</v>
      </c>
      <c r="C263" s="204" t="s">
        <v>9</v>
      </c>
      <c r="D263" s="204" t="s">
        <v>11</v>
      </c>
      <c r="E263" s="236"/>
      <c r="F263" s="236"/>
      <c r="G263" s="236">
        <v>19.62</v>
      </c>
      <c r="H263" s="236"/>
      <c r="I263" s="236">
        <v>3.88</v>
      </c>
      <c r="J263" s="236"/>
      <c r="K263" s="236"/>
      <c r="L263" s="236"/>
      <c r="M263" s="236"/>
      <c r="N263" s="237">
        <v>23.5</v>
      </c>
      <c r="O263" s="187">
        <v>0</v>
      </c>
      <c r="P263" s="195">
        <f t="shared" si="12"/>
        <v>0</v>
      </c>
    </row>
    <row r="264" spans="1:16" x14ac:dyDescent="0.3">
      <c r="A264" s="204" t="s">
        <v>73</v>
      </c>
      <c r="B264" s="204" t="s">
        <v>12</v>
      </c>
      <c r="C264" s="204" t="s">
        <v>9</v>
      </c>
      <c r="D264" s="204" t="s">
        <v>13</v>
      </c>
      <c r="E264" s="236"/>
      <c r="F264" s="236"/>
      <c r="G264" s="236"/>
      <c r="H264" s="236"/>
      <c r="I264" s="236">
        <v>6.3</v>
      </c>
      <c r="J264" s="236"/>
      <c r="K264" s="236"/>
      <c r="L264" s="236"/>
      <c r="M264" s="236"/>
      <c r="N264" s="237">
        <v>6.3</v>
      </c>
      <c r="O264" s="187">
        <v>0</v>
      </c>
      <c r="P264" s="195">
        <f t="shared" si="12"/>
        <v>0</v>
      </c>
    </row>
    <row r="265" spans="1:16" x14ac:dyDescent="0.3">
      <c r="A265" s="206" t="s">
        <v>122</v>
      </c>
      <c r="B265" s="206"/>
      <c r="C265" s="206"/>
      <c r="D265" s="206"/>
      <c r="E265" s="238"/>
      <c r="F265" s="238"/>
      <c r="G265" s="238">
        <v>360.91</v>
      </c>
      <c r="H265" s="238">
        <v>399.18</v>
      </c>
      <c r="I265" s="238">
        <v>452.62</v>
      </c>
      <c r="J265" s="238">
        <v>398.15000000000009</v>
      </c>
      <c r="K265" s="238">
        <v>409.19999999999993</v>
      </c>
      <c r="L265" s="238">
        <v>398.45000000000005</v>
      </c>
      <c r="M265" s="238">
        <v>69.56</v>
      </c>
      <c r="N265" s="239">
        <v>2488.0700000000006</v>
      </c>
      <c r="O265" s="188"/>
      <c r="P265" s="197"/>
    </row>
    <row r="266" spans="1:16" x14ac:dyDescent="0.3">
      <c r="A266" s="204" t="s">
        <v>74</v>
      </c>
      <c r="B266" s="204" t="s">
        <v>1</v>
      </c>
      <c r="C266" s="204" t="s">
        <v>2</v>
      </c>
      <c r="D266" s="204" t="s">
        <v>11</v>
      </c>
      <c r="E266" s="236"/>
      <c r="F266" s="236"/>
      <c r="G266" s="236"/>
      <c r="H266" s="236">
        <v>5</v>
      </c>
      <c r="I266" s="236"/>
      <c r="J266" s="236"/>
      <c r="K266" s="236"/>
      <c r="L266" s="236"/>
      <c r="M266" s="236"/>
      <c r="N266" s="237">
        <v>5</v>
      </c>
      <c r="O266" s="187">
        <v>0</v>
      </c>
      <c r="P266" s="195">
        <f>SUM(N266*O266)</f>
        <v>0</v>
      </c>
    </row>
    <row r="267" spans="1:16" x14ac:dyDescent="0.3">
      <c r="A267" s="204" t="s">
        <v>74</v>
      </c>
      <c r="B267" s="204" t="s">
        <v>4</v>
      </c>
      <c r="C267" s="204" t="s">
        <v>5</v>
      </c>
      <c r="D267" s="204" t="s">
        <v>11</v>
      </c>
      <c r="E267" s="236"/>
      <c r="F267" s="236"/>
      <c r="G267" s="236"/>
      <c r="H267" s="236">
        <v>9.5</v>
      </c>
      <c r="I267" s="236"/>
      <c r="J267" s="236"/>
      <c r="K267" s="236"/>
      <c r="L267" s="236"/>
      <c r="M267" s="236"/>
      <c r="N267" s="237">
        <v>9.5</v>
      </c>
      <c r="O267" s="187">
        <v>0</v>
      </c>
      <c r="P267" s="195">
        <f>SUM(N267*O267)</f>
        <v>0</v>
      </c>
    </row>
    <row r="268" spans="1:16" x14ac:dyDescent="0.3">
      <c r="A268" s="204" t="s">
        <v>74</v>
      </c>
      <c r="B268" s="204" t="s">
        <v>16</v>
      </c>
      <c r="C268" s="204" t="s">
        <v>2</v>
      </c>
      <c r="D268" s="204" t="s">
        <v>11</v>
      </c>
      <c r="E268" s="236"/>
      <c r="F268" s="236"/>
      <c r="G268" s="236"/>
      <c r="H268" s="236">
        <v>159.14000000000001</v>
      </c>
      <c r="I268" s="236"/>
      <c r="J268" s="236"/>
      <c r="K268" s="236"/>
      <c r="L268" s="236"/>
      <c r="M268" s="236"/>
      <c r="N268" s="237">
        <v>159.14000000000001</v>
      </c>
      <c r="O268" s="187">
        <v>0</v>
      </c>
      <c r="P268" s="195">
        <f>SUM(N268*O268)</f>
        <v>0</v>
      </c>
    </row>
    <row r="269" spans="1:16" x14ac:dyDescent="0.3">
      <c r="A269" s="204" t="s">
        <v>74</v>
      </c>
      <c r="B269" s="204" t="s">
        <v>16</v>
      </c>
      <c r="C269" s="204" t="s">
        <v>9</v>
      </c>
      <c r="D269" s="204" t="s">
        <v>11</v>
      </c>
      <c r="E269" s="236"/>
      <c r="F269" s="236"/>
      <c r="G269" s="236"/>
      <c r="H269" s="236"/>
      <c r="I269" s="236">
        <v>50.83</v>
      </c>
      <c r="J269" s="236"/>
      <c r="K269" s="236"/>
      <c r="L269" s="236"/>
      <c r="M269" s="236"/>
      <c r="N269" s="237">
        <v>50.83</v>
      </c>
      <c r="O269" s="187">
        <v>0</v>
      </c>
      <c r="P269" s="195">
        <f>SUM(N269*O269)</f>
        <v>0</v>
      </c>
    </row>
    <row r="270" spans="1:16" x14ac:dyDescent="0.3">
      <c r="A270" s="206" t="s">
        <v>123</v>
      </c>
      <c r="B270" s="206"/>
      <c r="C270" s="206"/>
      <c r="D270" s="206"/>
      <c r="E270" s="238"/>
      <c r="F270" s="238"/>
      <c r="G270" s="238"/>
      <c r="H270" s="238">
        <v>173.64000000000001</v>
      </c>
      <c r="I270" s="238">
        <v>50.83</v>
      </c>
      <c r="J270" s="238"/>
      <c r="K270" s="238"/>
      <c r="L270" s="238"/>
      <c r="M270" s="238"/>
      <c r="N270" s="239">
        <v>224.47000000000003</v>
      </c>
      <c r="O270" s="188"/>
      <c r="P270" s="197"/>
    </row>
    <row r="271" spans="1:16" x14ac:dyDescent="0.3">
      <c r="A271" s="204" t="s">
        <v>75</v>
      </c>
      <c r="B271" s="204" t="s">
        <v>17</v>
      </c>
      <c r="C271" s="204" t="s">
        <v>2</v>
      </c>
      <c r="D271" s="204" t="s">
        <v>3</v>
      </c>
      <c r="E271" s="236"/>
      <c r="F271" s="236"/>
      <c r="G271" s="236"/>
      <c r="H271" s="236">
        <v>16.600000000000001</v>
      </c>
      <c r="I271" s="236"/>
      <c r="J271" s="236"/>
      <c r="K271" s="236"/>
      <c r="L271" s="236"/>
      <c r="M271" s="236"/>
      <c r="N271" s="237">
        <v>16.600000000000001</v>
      </c>
      <c r="O271" s="187">
        <v>0</v>
      </c>
      <c r="P271" s="195">
        <f t="shared" ref="P271:P283" si="13">SUM(N271*O271)</f>
        <v>0</v>
      </c>
    </row>
    <row r="272" spans="1:16" x14ac:dyDescent="0.3">
      <c r="A272" s="204" t="s">
        <v>75</v>
      </c>
      <c r="B272" s="204" t="s">
        <v>18</v>
      </c>
      <c r="C272" s="204" t="s">
        <v>9</v>
      </c>
      <c r="D272" s="204" t="s">
        <v>38</v>
      </c>
      <c r="E272" s="236"/>
      <c r="F272" s="236"/>
      <c r="G272" s="236"/>
      <c r="H272" s="236"/>
      <c r="I272" s="236">
        <v>111.1</v>
      </c>
      <c r="J272" s="236"/>
      <c r="K272" s="236"/>
      <c r="L272" s="236"/>
      <c r="M272" s="236"/>
      <c r="N272" s="237">
        <v>111.1</v>
      </c>
      <c r="O272" s="187">
        <v>0</v>
      </c>
      <c r="P272" s="195">
        <f t="shared" si="13"/>
        <v>0</v>
      </c>
    </row>
    <row r="273" spans="1:16" x14ac:dyDescent="0.3">
      <c r="A273" s="204" t="s">
        <v>75</v>
      </c>
      <c r="B273" s="204" t="s">
        <v>1</v>
      </c>
      <c r="C273" s="204" t="s">
        <v>15</v>
      </c>
      <c r="D273" s="204" t="s">
        <v>11</v>
      </c>
      <c r="E273" s="236"/>
      <c r="F273" s="236"/>
      <c r="G273" s="236">
        <v>20.8</v>
      </c>
      <c r="H273" s="236">
        <v>7.7</v>
      </c>
      <c r="I273" s="236">
        <v>41</v>
      </c>
      <c r="J273" s="236"/>
      <c r="K273" s="236"/>
      <c r="L273" s="236"/>
      <c r="M273" s="236"/>
      <c r="N273" s="237">
        <v>69.5</v>
      </c>
      <c r="O273" s="187">
        <v>0</v>
      </c>
      <c r="P273" s="195">
        <f t="shared" si="13"/>
        <v>0</v>
      </c>
    </row>
    <row r="274" spans="1:16" x14ac:dyDescent="0.3">
      <c r="A274" s="204" t="s">
        <v>75</v>
      </c>
      <c r="B274" s="204" t="s">
        <v>4</v>
      </c>
      <c r="C274" s="202" t="s">
        <v>15</v>
      </c>
      <c r="D274" s="204" t="s">
        <v>11</v>
      </c>
      <c r="E274" s="236"/>
      <c r="F274" s="236"/>
      <c r="G274" s="236">
        <v>16.2</v>
      </c>
      <c r="H274" s="236">
        <v>9</v>
      </c>
      <c r="I274" s="236">
        <v>20.9</v>
      </c>
      <c r="J274" s="236"/>
      <c r="K274" s="236"/>
      <c r="L274" s="236"/>
      <c r="M274" s="236"/>
      <c r="N274" s="237">
        <v>46.099999999999994</v>
      </c>
      <c r="O274" s="187">
        <v>0</v>
      </c>
      <c r="P274" s="195">
        <f t="shared" si="13"/>
        <v>0</v>
      </c>
    </row>
    <row r="275" spans="1:16" x14ac:dyDescent="0.3">
      <c r="A275" s="204" t="s">
        <v>75</v>
      </c>
      <c r="B275" s="204" t="s">
        <v>21</v>
      </c>
      <c r="C275" s="202" t="s">
        <v>15</v>
      </c>
      <c r="D275" s="204" t="s">
        <v>11</v>
      </c>
      <c r="E275" s="236"/>
      <c r="F275" s="236"/>
      <c r="G275" s="236"/>
      <c r="H275" s="236">
        <v>36.200000000000003</v>
      </c>
      <c r="I275" s="236"/>
      <c r="J275" s="236"/>
      <c r="K275" s="236"/>
      <c r="L275" s="236"/>
      <c r="M275" s="236"/>
      <c r="N275" s="237">
        <v>36.200000000000003</v>
      </c>
      <c r="O275" s="187">
        <v>0</v>
      </c>
      <c r="P275" s="195">
        <f t="shared" si="13"/>
        <v>0</v>
      </c>
    </row>
    <row r="276" spans="1:16" x14ac:dyDescent="0.3">
      <c r="A276" s="204" t="s">
        <v>75</v>
      </c>
      <c r="B276" s="204" t="s">
        <v>26</v>
      </c>
      <c r="C276" s="204" t="s">
        <v>2</v>
      </c>
      <c r="D276" s="204" t="s">
        <v>11</v>
      </c>
      <c r="E276" s="236"/>
      <c r="F276" s="236"/>
      <c r="G276" s="236">
        <v>38.659999999999997</v>
      </c>
      <c r="H276" s="236"/>
      <c r="I276" s="236"/>
      <c r="J276" s="236"/>
      <c r="K276" s="236"/>
      <c r="L276" s="236"/>
      <c r="M276" s="236"/>
      <c r="N276" s="237">
        <v>38.659999999999997</v>
      </c>
      <c r="O276" s="187">
        <v>0</v>
      </c>
      <c r="P276" s="195">
        <f t="shared" si="13"/>
        <v>0</v>
      </c>
    </row>
    <row r="277" spans="1:16" x14ac:dyDescent="0.3">
      <c r="A277" s="204" t="s">
        <v>75</v>
      </c>
      <c r="B277" s="204" t="s">
        <v>16</v>
      </c>
      <c r="C277" s="204" t="s">
        <v>15</v>
      </c>
      <c r="D277" s="204" t="s">
        <v>11</v>
      </c>
      <c r="E277" s="236"/>
      <c r="F277" s="236"/>
      <c r="G277" s="236">
        <v>52.8</v>
      </c>
      <c r="H277" s="236">
        <v>167.45</v>
      </c>
      <c r="I277" s="236"/>
      <c r="J277" s="236"/>
      <c r="K277" s="236"/>
      <c r="L277" s="236"/>
      <c r="M277" s="236"/>
      <c r="N277" s="237">
        <v>220.25</v>
      </c>
      <c r="O277" s="187">
        <v>0</v>
      </c>
      <c r="P277" s="195">
        <f t="shared" si="13"/>
        <v>0</v>
      </c>
    </row>
    <row r="278" spans="1:16" x14ac:dyDescent="0.3">
      <c r="A278" s="204" t="s">
        <v>75</v>
      </c>
      <c r="B278" s="204" t="s">
        <v>16</v>
      </c>
      <c r="C278" s="204" t="s">
        <v>2</v>
      </c>
      <c r="D278" s="204" t="s">
        <v>11</v>
      </c>
      <c r="E278" s="236"/>
      <c r="F278" s="236"/>
      <c r="G278" s="236"/>
      <c r="H278" s="236">
        <v>110.25</v>
      </c>
      <c r="I278" s="236"/>
      <c r="J278" s="236"/>
      <c r="K278" s="236"/>
      <c r="L278" s="236"/>
      <c r="M278" s="236"/>
      <c r="N278" s="237">
        <v>110.25</v>
      </c>
      <c r="O278" s="187">
        <v>0</v>
      </c>
      <c r="P278" s="195">
        <f t="shared" si="13"/>
        <v>0</v>
      </c>
    </row>
    <row r="279" spans="1:16" x14ac:dyDescent="0.3">
      <c r="A279" s="204" t="s">
        <v>75</v>
      </c>
      <c r="B279" s="204" t="s">
        <v>16</v>
      </c>
      <c r="C279" s="204" t="s">
        <v>9</v>
      </c>
      <c r="D279" s="204" t="s">
        <v>11</v>
      </c>
      <c r="E279" s="236"/>
      <c r="F279" s="236"/>
      <c r="G279" s="236">
        <v>12.6</v>
      </c>
      <c r="H279" s="236"/>
      <c r="I279" s="236"/>
      <c r="J279" s="236"/>
      <c r="K279" s="236"/>
      <c r="L279" s="236"/>
      <c r="M279" s="236"/>
      <c r="N279" s="237">
        <v>12.6</v>
      </c>
      <c r="O279" s="187">
        <v>0</v>
      </c>
      <c r="P279" s="195">
        <f t="shared" si="13"/>
        <v>0</v>
      </c>
    </row>
    <row r="280" spans="1:16" x14ac:dyDescent="0.3">
      <c r="A280" s="204" t="s">
        <v>75</v>
      </c>
      <c r="B280" s="204" t="s">
        <v>16</v>
      </c>
      <c r="C280" s="204" t="s">
        <v>23</v>
      </c>
      <c r="D280" s="204" t="s">
        <v>11</v>
      </c>
      <c r="E280" s="236"/>
      <c r="F280" s="236"/>
      <c r="G280" s="236"/>
      <c r="H280" s="236">
        <v>67.2</v>
      </c>
      <c r="I280" s="236"/>
      <c r="J280" s="236"/>
      <c r="K280" s="236"/>
      <c r="L280" s="236"/>
      <c r="M280" s="236"/>
      <c r="N280" s="237">
        <v>67.2</v>
      </c>
      <c r="O280" s="187">
        <v>0</v>
      </c>
      <c r="P280" s="195">
        <f t="shared" si="13"/>
        <v>0</v>
      </c>
    </row>
    <row r="281" spans="1:16" x14ac:dyDescent="0.3">
      <c r="A281" s="204" t="s">
        <v>75</v>
      </c>
      <c r="B281" s="204" t="s">
        <v>19</v>
      </c>
      <c r="C281" s="204" t="s">
        <v>9</v>
      </c>
      <c r="D281" s="204" t="s">
        <v>11</v>
      </c>
      <c r="E281" s="236"/>
      <c r="F281" s="236"/>
      <c r="G281" s="236"/>
      <c r="H281" s="236"/>
      <c r="I281" s="236">
        <v>23.5</v>
      </c>
      <c r="J281" s="236"/>
      <c r="K281" s="236"/>
      <c r="L281" s="236"/>
      <c r="M281" s="236"/>
      <c r="N281" s="237">
        <v>23.5</v>
      </c>
      <c r="O281" s="187">
        <v>0</v>
      </c>
      <c r="P281" s="195">
        <f t="shared" si="13"/>
        <v>0</v>
      </c>
    </row>
    <row r="282" spans="1:16" x14ac:dyDescent="0.3">
      <c r="A282" s="204" t="s">
        <v>75</v>
      </c>
      <c r="B282" s="204" t="s">
        <v>25</v>
      </c>
      <c r="C282" s="202" t="s">
        <v>9</v>
      </c>
      <c r="D282" s="204" t="s">
        <v>11</v>
      </c>
      <c r="E282" s="236"/>
      <c r="F282" s="236"/>
      <c r="G282" s="236"/>
      <c r="H282" s="236"/>
      <c r="I282" s="236">
        <v>53.7</v>
      </c>
      <c r="J282" s="236"/>
      <c r="K282" s="236"/>
      <c r="L282" s="236"/>
      <c r="M282" s="236"/>
      <c r="N282" s="237">
        <v>53.7</v>
      </c>
      <c r="O282" s="187">
        <v>0</v>
      </c>
      <c r="P282" s="195">
        <f t="shared" si="13"/>
        <v>0</v>
      </c>
    </row>
    <row r="283" spans="1:16" x14ac:dyDescent="0.3">
      <c r="A283" s="204" t="s">
        <v>75</v>
      </c>
      <c r="B283" s="204" t="s">
        <v>24</v>
      </c>
      <c r="C283" s="202" t="s">
        <v>9</v>
      </c>
      <c r="D283" s="204" t="s">
        <v>11</v>
      </c>
      <c r="E283" s="236"/>
      <c r="F283" s="236"/>
      <c r="G283" s="236"/>
      <c r="H283" s="236"/>
      <c r="I283" s="236">
        <v>10</v>
      </c>
      <c r="J283" s="236"/>
      <c r="K283" s="236"/>
      <c r="L283" s="236"/>
      <c r="M283" s="236"/>
      <c r="N283" s="237">
        <v>10</v>
      </c>
      <c r="O283" s="187">
        <v>0</v>
      </c>
      <c r="P283" s="195">
        <f t="shared" si="13"/>
        <v>0</v>
      </c>
    </row>
    <row r="284" spans="1:16" x14ac:dyDescent="0.3">
      <c r="A284" s="206" t="s">
        <v>124</v>
      </c>
      <c r="B284" s="206"/>
      <c r="C284" s="206"/>
      <c r="D284" s="206"/>
      <c r="E284" s="238"/>
      <c r="F284" s="238"/>
      <c r="G284" s="238">
        <v>141.05999999999997</v>
      </c>
      <c r="H284" s="238">
        <v>414.4</v>
      </c>
      <c r="I284" s="238">
        <v>260.2</v>
      </c>
      <c r="J284" s="238"/>
      <c r="K284" s="238"/>
      <c r="L284" s="238"/>
      <c r="M284" s="238"/>
      <c r="N284" s="239">
        <v>815.66000000000008</v>
      </c>
      <c r="O284" s="188"/>
      <c r="P284" s="197"/>
    </row>
    <row r="285" spans="1:16" x14ac:dyDescent="0.3">
      <c r="A285" s="204" t="s">
        <v>76</v>
      </c>
      <c r="B285" s="204" t="s">
        <v>18</v>
      </c>
      <c r="C285" s="204" t="s">
        <v>20</v>
      </c>
      <c r="D285" s="204" t="s">
        <v>38</v>
      </c>
      <c r="E285" s="236"/>
      <c r="F285" s="236"/>
      <c r="G285" s="236"/>
      <c r="H285" s="236">
        <v>1130.3600000000001</v>
      </c>
      <c r="I285" s="236">
        <v>1147.5900000000004</v>
      </c>
      <c r="J285" s="236">
        <v>1110.02</v>
      </c>
      <c r="K285" s="236">
        <v>1072.4000000000005</v>
      </c>
      <c r="L285" s="236"/>
      <c r="M285" s="236"/>
      <c r="N285" s="237">
        <v>4460.3700000000008</v>
      </c>
      <c r="O285" s="187">
        <v>0</v>
      </c>
      <c r="P285" s="195">
        <f t="shared" ref="P285:P310" si="14">SUM(N285*O285)</f>
        <v>0</v>
      </c>
    </row>
    <row r="286" spans="1:16" x14ac:dyDescent="0.3">
      <c r="A286" s="204" t="s">
        <v>76</v>
      </c>
      <c r="B286" s="204" t="s">
        <v>77</v>
      </c>
      <c r="C286" s="204" t="s">
        <v>41</v>
      </c>
      <c r="D286" s="204" t="s">
        <v>13</v>
      </c>
      <c r="E286" s="236"/>
      <c r="F286" s="236"/>
      <c r="G286" s="236"/>
      <c r="H286" s="236">
        <v>45</v>
      </c>
      <c r="I286" s="236"/>
      <c r="J286" s="236"/>
      <c r="K286" s="236"/>
      <c r="L286" s="236"/>
      <c r="M286" s="236"/>
      <c r="N286" s="237">
        <v>45</v>
      </c>
      <c r="O286" s="187">
        <v>0</v>
      </c>
      <c r="P286" s="195">
        <f t="shared" si="14"/>
        <v>0</v>
      </c>
    </row>
    <row r="287" spans="1:16" x14ac:dyDescent="0.3">
      <c r="A287" s="204" t="s">
        <v>76</v>
      </c>
      <c r="B287" s="204" t="s">
        <v>1</v>
      </c>
      <c r="C287" s="204" t="s">
        <v>5</v>
      </c>
      <c r="D287" s="204" t="s">
        <v>11</v>
      </c>
      <c r="E287" s="236">
        <v>55.900000000000006</v>
      </c>
      <c r="F287" s="236">
        <v>53.800000000000004</v>
      </c>
      <c r="G287" s="236"/>
      <c r="H287" s="236"/>
      <c r="I287" s="236"/>
      <c r="J287" s="236"/>
      <c r="K287" s="236"/>
      <c r="L287" s="236"/>
      <c r="M287" s="236"/>
      <c r="N287" s="237">
        <v>109.70000000000002</v>
      </c>
      <c r="O287" s="187">
        <v>0</v>
      </c>
      <c r="P287" s="195">
        <f t="shared" si="14"/>
        <v>0</v>
      </c>
    </row>
    <row r="288" spans="1:16" x14ac:dyDescent="0.3">
      <c r="A288" s="204" t="s">
        <v>76</v>
      </c>
      <c r="B288" s="204" t="s">
        <v>1</v>
      </c>
      <c r="C288" s="204" t="s">
        <v>20</v>
      </c>
      <c r="D288" s="204" t="s">
        <v>11</v>
      </c>
      <c r="E288" s="236"/>
      <c r="F288" s="236"/>
      <c r="G288" s="236"/>
      <c r="H288" s="236">
        <v>385.9</v>
      </c>
      <c r="I288" s="236">
        <v>385.9</v>
      </c>
      <c r="J288" s="236">
        <v>385.9</v>
      </c>
      <c r="K288" s="236">
        <v>385.9</v>
      </c>
      <c r="L288" s="236"/>
      <c r="M288" s="236"/>
      <c r="N288" s="237">
        <v>1543.6</v>
      </c>
      <c r="O288" s="187">
        <v>0</v>
      </c>
      <c r="P288" s="195">
        <f t="shared" si="14"/>
        <v>0</v>
      </c>
    </row>
    <row r="289" spans="1:16" x14ac:dyDescent="0.3">
      <c r="A289" s="204" t="s">
        <v>76</v>
      </c>
      <c r="B289" s="204" t="s">
        <v>32</v>
      </c>
      <c r="C289" s="204" t="s">
        <v>41</v>
      </c>
      <c r="D289" s="204" t="s">
        <v>13</v>
      </c>
      <c r="E289" s="236"/>
      <c r="F289" s="236"/>
      <c r="G289" s="236"/>
      <c r="H289" s="236"/>
      <c r="I289" s="236">
        <v>14</v>
      </c>
      <c r="J289" s="236"/>
      <c r="K289" s="236"/>
      <c r="L289" s="236"/>
      <c r="M289" s="236"/>
      <c r="N289" s="237">
        <v>14</v>
      </c>
      <c r="O289" s="187">
        <v>0</v>
      </c>
      <c r="P289" s="195">
        <f t="shared" si="14"/>
        <v>0</v>
      </c>
    </row>
    <row r="290" spans="1:16" x14ac:dyDescent="0.3">
      <c r="A290" s="204" t="s">
        <v>76</v>
      </c>
      <c r="B290" s="204" t="s">
        <v>4</v>
      </c>
      <c r="C290" s="204" t="s">
        <v>15</v>
      </c>
      <c r="D290" s="204" t="s">
        <v>11</v>
      </c>
      <c r="E290" s="236">
        <v>8.6000000000000014</v>
      </c>
      <c r="F290" s="236">
        <v>27.6</v>
      </c>
      <c r="G290" s="236">
        <v>5.2</v>
      </c>
      <c r="H290" s="236"/>
      <c r="I290" s="236"/>
      <c r="J290" s="236"/>
      <c r="K290" s="236"/>
      <c r="L290" s="236"/>
      <c r="M290" s="236"/>
      <c r="N290" s="237">
        <v>41.400000000000006</v>
      </c>
      <c r="O290" s="187">
        <v>0</v>
      </c>
      <c r="P290" s="195">
        <f t="shared" si="14"/>
        <v>0</v>
      </c>
    </row>
    <row r="291" spans="1:16" x14ac:dyDescent="0.3">
      <c r="A291" s="204" t="s">
        <v>76</v>
      </c>
      <c r="B291" s="204" t="s">
        <v>4</v>
      </c>
      <c r="C291" s="204" t="s">
        <v>15</v>
      </c>
      <c r="D291" s="204" t="s">
        <v>13</v>
      </c>
      <c r="E291" s="236"/>
      <c r="F291" s="236">
        <v>6.85</v>
      </c>
      <c r="G291" s="236">
        <v>8.64</v>
      </c>
      <c r="H291" s="236"/>
      <c r="I291" s="236"/>
      <c r="J291" s="236"/>
      <c r="K291" s="236"/>
      <c r="L291" s="236"/>
      <c r="M291" s="236"/>
      <c r="N291" s="237">
        <v>15.49</v>
      </c>
      <c r="O291" s="187">
        <v>0</v>
      </c>
      <c r="P291" s="195">
        <f t="shared" si="14"/>
        <v>0</v>
      </c>
    </row>
    <row r="292" spans="1:16" x14ac:dyDescent="0.3">
      <c r="A292" s="204" t="s">
        <v>76</v>
      </c>
      <c r="B292" s="204" t="s">
        <v>4</v>
      </c>
      <c r="C292" s="204" t="s">
        <v>5</v>
      </c>
      <c r="D292" s="204" t="s">
        <v>11</v>
      </c>
      <c r="E292" s="236">
        <v>5</v>
      </c>
      <c r="F292" s="236">
        <v>5.0600000000000005</v>
      </c>
      <c r="G292" s="236">
        <v>2</v>
      </c>
      <c r="H292" s="236"/>
      <c r="I292" s="236"/>
      <c r="J292" s="236"/>
      <c r="K292" s="236"/>
      <c r="L292" s="236"/>
      <c r="M292" s="236"/>
      <c r="N292" s="237">
        <v>12.06</v>
      </c>
      <c r="O292" s="187">
        <v>0</v>
      </c>
      <c r="P292" s="195">
        <f t="shared" si="14"/>
        <v>0</v>
      </c>
    </row>
    <row r="293" spans="1:16" x14ac:dyDescent="0.3">
      <c r="A293" s="204" t="s">
        <v>76</v>
      </c>
      <c r="B293" s="204" t="s">
        <v>4</v>
      </c>
      <c r="C293" s="204" t="s">
        <v>41</v>
      </c>
      <c r="D293" s="204" t="s">
        <v>11</v>
      </c>
      <c r="E293" s="236">
        <v>4</v>
      </c>
      <c r="F293" s="236">
        <v>8</v>
      </c>
      <c r="G293" s="236">
        <v>5.2</v>
      </c>
      <c r="H293" s="236"/>
      <c r="I293" s="236"/>
      <c r="J293" s="236"/>
      <c r="K293" s="236"/>
      <c r="L293" s="236"/>
      <c r="M293" s="236"/>
      <c r="N293" s="237">
        <v>17.2</v>
      </c>
      <c r="O293" s="187">
        <v>0</v>
      </c>
      <c r="P293" s="195">
        <f t="shared" si="14"/>
        <v>0</v>
      </c>
    </row>
    <row r="294" spans="1:16" x14ac:dyDescent="0.3">
      <c r="A294" s="204" t="s">
        <v>76</v>
      </c>
      <c r="B294" s="204" t="s">
        <v>4</v>
      </c>
      <c r="C294" s="204" t="s">
        <v>20</v>
      </c>
      <c r="D294" s="204" t="s">
        <v>11</v>
      </c>
      <c r="E294" s="236"/>
      <c r="F294" s="236"/>
      <c r="G294" s="236"/>
      <c r="H294" s="236">
        <v>33.5</v>
      </c>
      <c r="I294" s="236">
        <v>53.000000000000007</v>
      </c>
      <c r="J294" s="236">
        <v>53.000000000000007</v>
      </c>
      <c r="K294" s="236">
        <v>53.000000000000007</v>
      </c>
      <c r="L294" s="236">
        <v>12.200000000000001</v>
      </c>
      <c r="M294" s="236"/>
      <c r="N294" s="237">
        <v>204.7</v>
      </c>
      <c r="O294" s="187">
        <v>0</v>
      </c>
      <c r="P294" s="195">
        <f t="shared" si="14"/>
        <v>0</v>
      </c>
    </row>
    <row r="295" spans="1:16" x14ac:dyDescent="0.3">
      <c r="A295" s="204" t="s">
        <v>76</v>
      </c>
      <c r="B295" s="204" t="s">
        <v>4</v>
      </c>
      <c r="C295" s="204" t="s">
        <v>20</v>
      </c>
      <c r="D295" s="204" t="s">
        <v>13</v>
      </c>
      <c r="E295" s="236"/>
      <c r="F295" s="236"/>
      <c r="G295" s="236"/>
      <c r="H295" s="236">
        <v>3</v>
      </c>
      <c r="I295" s="236"/>
      <c r="J295" s="236"/>
      <c r="K295" s="236"/>
      <c r="L295" s="236"/>
      <c r="M295" s="236"/>
      <c r="N295" s="237">
        <v>3</v>
      </c>
      <c r="O295" s="187">
        <v>0</v>
      </c>
      <c r="P295" s="195">
        <f t="shared" si="14"/>
        <v>0</v>
      </c>
    </row>
    <row r="296" spans="1:16" x14ac:dyDescent="0.3">
      <c r="A296" s="204" t="s">
        <v>76</v>
      </c>
      <c r="B296" s="204" t="s">
        <v>21</v>
      </c>
      <c r="C296" s="204" t="s">
        <v>15</v>
      </c>
      <c r="D296" s="204" t="s">
        <v>11</v>
      </c>
      <c r="E296" s="236">
        <v>54.27</v>
      </c>
      <c r="F296" s="236">
        <v>14</v>
      </c>
      <c r="G296" s="236"/>
      <c r="H296" s="236"/>
      <c r="I296" s="236"/>
      <c r="J296" s="236"/>
      <c r="K296" s="236"/>
      <c r="L296" s="236"/>
      <c r="M296" s="236"/>
      <c r="N296" s="237">
        <v>68.27000000000001</v>
      </c>
      <c r="O296" s="187">
        <v>0</v>
      </c>
      <c r="P296" s="195">
        <f t="shared" si="14"/>
        <v>0</v>
      </c>
    </row>
    <row r="297" spans="1:16" x14ac:dyDescent="0.3">
      <c r="A297" s="204" t="s">
        <v>76</v>
      </c>
      <c r="B297" s="204" t="s">
        <v>21</v>
      </c>
      <c r="C297" s="204" t="s">
        <v>15</v>
      </c>
      <c r="D297" s="204" t="s">
        <v>13</v>
      </c>
      <c r="E297" s="236"/>
      <c r="F297" s="236"/>
      <c r="G297" s="236">
        <v>20</v>
      </c>
      <c r="H297" s="236">
        <v>265.10000000000002</v>
      </c>
      <c r="I297" s="236"/>
      <c r="J297" s="236"/>
      <c r="K297" s="236"/>
      <c r="L297" s="236"/>
      <c r="M297" s="236"/>
      <c r="N297" s="237">
        <v>285.10000000000002</v>
      </c>
      <c r="O297" s="187">
        <v>0</v>
      </c>
      <c r="P297" s="195">
        <f t="shared" si="14"/>
        <v>0</v>
      </c>
    </row>
    <row r="298" spans="1:16" x14ac:dyDescent="0.3">
      <c r="A298" s="204" t="s">
        <v>76</v>
      </c>
      <c r="B298" s="204" t="s">
        <v>26</v>
      </c>
      <c r="C298" s="204" t="s">
        <v>2</v>
      </c>
      <c r="D298" s="204" t="s">
        <v>11</v>
      </c>
      <c r="E298" s="236">
        <v>36</v>
      </c>
      <c r="F298" s="236"/>
      <c r="G298" s="236"/>
      <c r="H298" s="236"/>
      <c r="I298" s="236"/>
      <c r="J298" s="236"/>
      <c r="K298" s="236"/>
      <c r="L298" s="236"/>
      <c r="M298" s="236"/>
      <c r="N298" s="237">
        <v>36</v>
      </c>
      <c r="O298" s="187">
        <v>0</v>
      </c>
      <c r="P298" s="195">
        <f t="shared" si="14"/>
        <v>0</v>
      </c>
    </row>
    <row r="299" spans="1:16" x14ac:dyDescent="0.3">
      <c r="A299" s="204" t="s">
        <v>76</v>
      </c>
      <c r="B299" s="204" t="s">
        <v>26</v>
      </c>
      <c r="C299" s="204" t="s">
        <v>20</v>
      </c>
      <c r="D299" s="204" t="s">
        <v>11</v>
      </c>
      <c r="E299" s="236"/>
      <c r="F299" s="236"/>
      <c r="G299" s="236"/>
      <c r="H299" s="236"/>
      <c r="I299" s="236">
        <v>34</v>
      </c>
      <c r="J299" s="236">
        <v>20.18</v>
      </c>
      <c r="K299" s="236">
        <v>31.18</v>
      </c>
      <c r="L299" s="236"/>
      <c r="M299" s="236"/>
      <c r="N299" s="237">
        <v>85.36</v>
      </c>
      <c r="O299" s="187">
        <v>0</v>
      </c>
      <c r="P299" s="195">
        <f t="shared" si="14"/>
        <v>0</v>
      </c>
    </row>
    <row r="300" spans="1:16" x14ac:dyDescent="0.3">
      <c r="A300" s="204" t="s">
        <v>76</v>
      </c>
      <c r="B300" s="204" t="s">
        <v>26</v>
      </c>
      <c r="C300" s="204" t="s">
        <v>23</v>
      </c>
      <c r="D300" s="204" t="s">
        <v>11</v>
      </c>
      <c r="E300" s="236"/>
      <c r="F300" s="236"/>
      <c r="G300" s="236"/>
      <c r="H300" s="236"/>
      <c r="I300" s="236">
        <v>60.64</v>
      </c>
      <c r="J300" s="236">
        <v>60.660000000000004</v>
      </c>
      <c r="K300" s="236">
        <v>96.57</v>
      </c>
      <c r="L300" s="236"/>
      <c r="M300" s="236"/>
      <c r="N300" s="237">
        <v>217.87</v>
      </c>
      <c r="O300" s="187">
        <v>0</v>
      </c>
      <c r="P300" s="195">
        <f t="shared" si="14"/>
        <v>0</v>
      </c>
    </row>
    <row r="301" spans="1:16" x14ac:dyDescent="0.3">
      <c r="A301" s="204" t="s">
        <v>76</v>
      </c>
      <c r="B301" s="204" t="s">
        <v>26</v>
      </c>
      <c r="C301" s="204" t="s">
        <v>23</v>
      </c>
      <c r="D301" s="204" t="s">
        <v>78</v>
      </c>
      <c r="E301" s="236"/>
      <c r="F301" s="236"/>
      <c r="G301" s="236"/>
      <c r="H301" s="236"/>
      <c r="I301" s="236"/>
      <c r="J301" s="236"/>
      <c r="K301" s="236">
        <v>17.63</v>
      </c>
      <c r="L301" s="236"/>
      <c r="M301" s="236"/>
      <c r="N301" s="237">
        <v>17.63</v>
      </c>
      <c r="O301" s="187">
        <v>0</v>
      </c>
      <c r="P301" s="195">
        <f t="shared" si="14"/>
        <v>0</v>
      </c>
    </row>
    <row r="302" spans="1:16" x14ac:dyDescent="0.3">
      <c r="A302" s="204" t="s">
        <v>76</v>
      </c>
      <c r="B302" s="204" t="s">
        <v>16</v>
      </c>
      <c r="C302" s="204" t="s">
        <v>20</v>
      </c>
      <c r="D302" s="204" t="s">
        <v>11</v>
      </c>
      <c r="E302" s="236"/>
      <c r="F302" s="236"/>
      <c r="G302" s="236"/>
      <c r="H302" s="236"/>
      <c r="I302" s="236"/>
      <c r="J302" s="236"/>
      <c r="K302" s="236">
        <v>32.36</v>
      </c>
      <c r="L302" s="236"/>
      <c r="M302" s="236"/>
      <c r="N302" s="237">
        <v>32.36</v>
      </c>
      <c r="O302" s="187">
        <v>0</v>
      </c>
      <c r="P302" s="195">
        <f t="shared" si="14"/>
        <v>0</v>
      </c>
    </row>
    <row r="303" spans="1:16" x14ac:dyDescent="0.3">
      <c r="A303" s="204" t="s">
        <v>76</v>
      </c>
      <c r="B303" s="204" t="s">
        <v>19</v>
      </c>
      <c r="C303" s="202" t="s">
        <v>20</v>
      </c>
      <c r="D303" s="204" t="s">
        <v>11</v>
      </c>
      <c r="E303" s="236"/>
      <c r="F303" s="236"/>
      <c r="G303" s="236"/>
      <c r="H303" s="236"/>
      <c r="I303" s="236"/>
      <c r="J303" s="236">
        <v>32.130000000000003</v>
      </c>
      <c r="K303" s="236">
        <v>16.89</v>
      </c>
      <c r="L303" s="236"/>
      <c r="M303" s="236"/>
      <c r="N303" s="237">
        <v>49.02</v>
      </c>
      <c r="O303" s="187">
        <v>0</v>
      </c>
      <c r="P303" s="195">
        <f t="shared" si="14"/>
        <v>0</v>
      </c>
    </row>
    <row r="304" spans="1:16" x14ac:dyDescent="0.3">
      <c r="A304" s="204" t="s">
        <v>76</v>
      </c>
      <c r="B304" s="204" t="s">
        <v>25</v>
      </c>
      <c r="C304" s="202" t="s">
        <v>20</v>
      </c>
      <c r="D304" s="204" t="s">
        <v>3</v>
      </c>
      <c r="E304" s="236"/>
      <c r="F304" s="236"/>
      <c r="G304" s="236"/>
      <c r="H304" s="236">
        <v>100</v>
      </c>
      <c r="I304" s="236">
        <v>37.4</v>
      </c>
      <c r="J304" s="236">
        <v>139.52000000000001</v>
      </c>
      <c r="K304" s="236">
        <v>57.92</v>
      </c>
      <c r="L304" s="236"/>
      <c r="M304" s="236"/>
      <c r="N304" s="237">
        <v>334.84000000000003</v>
      </c>
      <c r="O304" s="187">
        <v>0</v>
      </c>
      <c r="P304" s="195">
        <f t="shared" si="14"/>
        <v>0</v>
      </c>
    </row>
    <row r="305" spans="1:16" x14ac:dyDescent="0.3">
      <c r="A305" s="204" t="s">
        <v>76</v>
      </c>
      <c r="B305" s="204" t="s">
        <v>25</v>
      </c>
      <c r="C305" s="202" t="s">
        <v>20</v>
      </c>
      <c r="D305" s="204" t="s">
        <v>11</v>
      </c>
      <c r="E305" s="236"/>
      <c r="F305" s="236"/>
      <c r="G305" s="236"/>
      <c r="H305" s="236">
        <v>27</v>
      </c>
      <c r="I305" s="236">
        <v>19.400000000000002</v>
      </c>
      <c r="J305" s="236">
        <v>26</v>
      </c>
      <c r="K305" s="236">
        <v>138.79000000000002</v>
      </c>
      <c r="L305" s="236"/>
      <c r="M305" s="236"/>
      <c r="N305" s="237">
        <v>211.19000000000003</v>
      </c>
      <c r="O305" s="187">
        <v>0</v>
      </c>
      <c r="P305" s="195">
        <f t="shared" si="14"/>
        <v>0</v>
      </c>
    </row>
    <row r="306" spans="1:16" x14ac:dyDescent="0.3">
      <c r="A306" s="204" t="s">
        <v>76</v>
      </c>
      <c r="B306" s="204" t="s">
        <v>25</v>
      </c>
      <c r="C306" s="202" t="s">
        <v>20</v>
      </c>
      <c r="D306" s="204" t="s">
        <v>13</v>
      </c>
      <c r="E306" s="236"/>
      <c r="F306" s="236"/>
      <c r="G306" s="236"/>
      <c r="H306" s="236"/>
      <c r="I306" s="236">
        <v>70.2</v>
      </c>
      <c r="J306" s="236"/>
      <c r="K306" s="236"/>
      <c r="L306" s="236"/>
      <c r="M306" s="236"/>
      <c r="N306" s="237">
        <v>70.2</v>
      </c>
      <c r="O306" s="187">
        <v>0</v>
      </c>
      <c r="P306" s="195">
        <f t="shared" si="14"/>
        <v>0</v>
      </c>
    </row>
    <row r="307" spans="1:16" x14ac:dyDescent="0.3">
      <c r="A307" s="204" t="s">
        <v>76</v>
      </c>
      <c r="B307" s="204" t="s">
        <v>25</v>
      </c>
      <c r="C307" s="204" t="s">
        <v>23</v>
      </c>
      <c r="D307" s="204" t="s">
        <v>11</v>
      </c>
      <c r="E307" s="236"/>
      <c r="F307" s="236"/>
      <c r="G307" s="236"/>
      <c r="H307" s="236"/>
      <c r="I307" s="236"/>
      <c r="J307" s="236">
        <v>19.93</v>
      </c>
      <c r="K307" s="236"/>
      <c r="L307" s="236"/>
      <c r="M307" s="236"/>
      <c r="N307" s="237">
        <v>19.93</v>
      </c>
      <c r="O307" s="187">
        <v>0</v>
      </c>
      <c r="P307" s="195">
        <f t="shared" si="14"/>
        <v>0</v>
      </c>
    </row>
    <row r="308" spans="1:16" x14ac:dyDescent="0.3">
      <c r="A308" s="204" t="s">
        <v>76</v>
      </c>
      <c r="B308" s="204" t="s">
        <v>12</v>
      </c>
      <c r="C308" s="204" t="s">
        <v>5</v>
      </c>
      <c r="D308" s="204" t="s">
        <v>13</v>
      </c>
      <c r="E308" s="236">
        <v>18.73</v>
      </c>
      <c r="F308" s="236">
        <v>23.66</v>
      </c>
      <c r="G308" s="236">
        <v>23.14</v>
      </c>
      <c r="H308" s="236"/>
      <c r="I308" s="236"/>
      <c r="J308" s="236"/>
      <c r="K308" s="236"/>
      <c r="L308" s="236"/>
      <c r="M308" s="236"/>
      <c r="N308" s="237">
        <v>65.53</v>
      </c>
      <c r="O308" s="187">
        <v>0</v>
      </c>
      <c r="P308" s="195">
        <f t="shared" si="14"/>
        <v>0</v>
      </c>
    </row>
    <row r="309" spans="1:16" x14ac:dyDescent="0.3">
      <c r="A309" s="204" t="s">
        <v>76</v>
      </c>
      <c r="B309" s="204" t="s">
        <v>24</v>
      </c>
      <c r="C309" s="204" t="s">
        <v>20</v>
      </c>
      <c r="D309" s="204" t="s">
        <v>11</v>
      </c>
      <c r="E309" s="236"/>
      <c r="F309" s="236"/>
      <c r="G309" s="236"/>
      <c r="H309" s="236">
        <v>40</v>
      </c>
      <c r="I309" s="236">
        <v>57.18</v>
      </c>
      <c r="J309" s="236">
        <v>49.83</v>
      </c>
      <c r="K309" s="236">
        <v>31.910000000000004</v>
      </c>
      <c r="L309" s="236"/>
      <c r="M309" s="236"/>
      <c r="N309" s="237">
        <v>178.92</v>
      </c>
      <c r="O309" s="187">
        <v>0</v>
      </c>
      <c r="P309" s="195">
        <f t="shared" si="14"/>
        <v>0</v>
      </c>
    </row>
    <row r="310" spans="1:16" x14ac:dyDescent="0.3">
      <c r="A310" s="204" t="s">
        <v>76</v>
      </c>
      <c r="B310" s="204" t="s">
        <v>24</v>
      </c>
      <c r="C310" s="204" t="s">
        <v>23</v>
      </c>
      <c r="D310" s="204" t="s">
        <v>11</v>
      </c>
      <c r="E310" s="236"/>
      <c r="F310" s="236"/>
      <c r="G310" s="236"/>
      <c r="H310" s="236">
        <v>25</v>
      </c>
      <c r="I310" s="236"/>
      <c r="J310" s="236"/>
      <c r="K310" s="236">
        <v>11.93</v>
      </c>
      <c r="L310" s="236"/>
      <c r="M310" s="236"/>
      <c r="N310" s="237">
        <v>36.93</v>
      </c>
      <c r="O310" s="187">
        <v>0</v>
      </c>
      <c r="P310" s="195">
        <f t="shared" si="14"/>
        <v>0</v>
      </c>
    </row>
    <row r="311" spans="1:16" x14ac:dyDescent="0.3">
      <c r="A311" s="206" t="s">
        <v>125</v>
      </c>
      <c r="B311" s="206"/>
      <c r="C311" s="206"/>
      <c r="D311" s="206"/>
      <c r="E311" s="238">
        <v>182.5</v>
      </c>
      <c r="F311" s="238">
        <v>138.97</v>
      </c>
      <c r="G311" s="238">
        <v>64.180000000000007</v>
      </c>
      <c r="H311" s="238">
        <v>2054.86</v>
      </c>
      <c r="I311" s="238">
        <v>1879.3100000000006</v>
      </c>
      <c r="J311" s="238">
        <v>1897.1700000000003</v>
      </c>
      <c r="K311" s="238">
        <v>1946.4800000000009</v>
      </c>
      <c r="L311" s="238">
        <v>12.200000000000001</v>
      </c>
      <c r="M311" s="238"/>
      <c r="N311" s="239">
        <v>8175.67</v>
      </c>
      <c r="O311" s="188"/>
      <c r="P311" s="197"/>
    </row>
    <row r="312" spans="1:16" x14ac:dyDescent="0.3">
      <c r="A312" s="204" t="s">
        <v>33</v>
      </c>
      <c r="B312" s="204" t="s">
        <v>79</v>
      </c>
      <c r="C312" s="204" t="s">
        <v>5</v>
      </c>
      <c r="D312" s="204" t="s">
        <v>8</v>
      </c>
      <c r="E312" s="236"/>
      <c r="F312" s="236"/>
      <c r="G312" s="236">
        <v>267.26</v>
      </c>
      <c r="H312" s="236"/>
      <c r="I312" s="236"/>
      <c r="J312" s="236"/>
      <c r="K312" s="236"/>
      <c r="L312" s="236"/>
      <c r="M312" s="236"/>
      <c r="N312" s="237">
        <v>267.26</v>
      </c>
      <c r="O312" s="187">
        <v>0</v>
      </c>
      <c r="P312" s="195">
        <f t="shared" ref="P312:P325" si="15">SUM(N312*O312)</f>
        <v>0</v>
      </c>
    </row>
    <row r="313" spans="1:16" x14ac:dyDescent="0.3">
      <c r="A313" s="204" t="s">
        <v>33</v>
      </c>
      <c r="B313" s="204" t="s">
        <v>1</v>
      </c>
      <c r="C313" s="204" t="s">
        <v>41</v>
      </c>
      <c r="D313" s="204" t="s">
        <v>13</v>
      </c>
      <c r="E313" s="236"/>
      <c r="F313" s="236"/>
      <c r="G313" s="236"/>
      <c r="H313" s="236">
        <v>145.62</v>
      </c>
      <c r="I313" s="236"/>
      <c r="J313" s="236"/>
      <c r="K313" s="236"/>
      <c r="L313" s="236"/>
      <c r="M313" s="236"/>
      <c r="N313" s="237">
        <v>145.62</v>
      </c>
      <c r="O313" s="187">
        <v>0</v>
      </c>
      <c r="P313" s="195">
        <f t="shared" si="15"/>
        <v>0</v>
      </c>
    </row>
    <row r="314" spans="1:16" x14ac:dyDescent="0.3">
      <c r="A314" s="204" t="s">
        <v>33</v>
      </c>
      <c r="B314" s="204" t="s">
        <v>1</v>
      </c>
      <c r="C314" s="204" t="s">
        <v>20</v>
      </c>
      <c r="D314" s="204" t="s">
        <v>11</v>
      </c>
      <c r="E314" s="236"/>
      <c r="F314" s="236"/>
      <c r="G314" s="236"/>
      <c r="H314" s="236"/>
      <c r="I314" s="236">
        <v>19.48</v>
      </c>
      <c r="J314" s="236"/>
      <c r="K314" s="236"/>
      <c r="L314" s="236"/>
      <c r="M314" s="236"/>
      <c r="N314" s="237">
        <v>19.48</v>
      </c>
      <c r="O314" s="187">
        <v>0</v>
      </c>
      <c r="P314" s="195">
        <f t="shared" si="15"/>
        <v>0</v>
      </c>
    </row>
    <row r="315" spans="1:16" x14ac:dyDescent="0.3">
      <c r="A315" s="204" t="s">
        <v>33</v>
      </c>
      <c r="B315" s="204" t="s">
        <v>32</v>
      </c>
      <c r="C315" s="204" t="s">
        <v>15</v>
      </c>
      <c r="D315" s="204" t="s">
        <v>13</v>
      </c>
      <c r="E315" s="236"/>
      <c r="F315" s="236"/>
      <c r="G315" s="236"/>
      <c r="H315" s="236"/>
      <c r="I315" s="236">
        <v>16.07</v>
      </c>
      <c r="J315" s="236"/>
      <c r="K315" s="236"/>
      <c r="L315" s="236"/>
      <c r="M315" s="236"/>
      <c r="N315" s="237">
        <v>16.07</v>
      </c>
      <c r="O315" s="187">
        <v>0</v>
      </c>
      <c r="P315" s="195">
        <f t="shared" si="15"/>
        <v>0</v>
      </c>
    </row>
    <row r="316" spans="1:16" x14ac:dyDescent="0.3">
      <c r="A316" s="204" t="s">
        <v>33</v>
      </c>
      <c r="B316" s="204" t="s">
        <v>4</v>
      </c>
      <c r="C316" s="204" t="s">
        <v>5</v>
      </c>
      <c r="D316" s="204" t="s">
        <v>11</v>
      </c>
      <c r="E316" s="236"/>
      <c r="F316" s="236"/>
      <c r="G316" s="236">
        <v>32.340000000000003</v>
      </c>
      <c r="H316" s="236"/>
      <c r="I316" s="236"/>
      <c r="J316" s="236"/>
      <c r="K316" s="236"/>
      <c r="L316" s="236"/>
      <c r="M316" s="236"/>
      <c r="N316" s="237">
        <v>32.340000000000003</v>
      </c>
      <c r="O316" s="187">
        <v>0</v>
      </c>
      <c r="P316" s="195">
        <f t="shared" si="15"/>
        <v>0</v>
      </c>
    </row>
    <row r="317" spans="1:16" x14ac:dyDescent="0.3">
      <c r="A317" s="204" t="s">
        <v>33</v>
      </c>
      <c r="B317" s="204" t="s">
        <v>4</v>
      </c>
      <c r="C317" s="204" t="s">
        <v>20</v>
      </c>
      <c r="D317" s="204" t="s">
        <v>13</v>
      </c>
      <c r="E317" s="236"/>
      <c r="F317" s="236"/>
      <c r="G317" s="236"/>
      <c r="H317" s="236">
        <v>27.05</v>
      </c>
      <c r="I317" s="236"/>
      <c r="J317" s="236"/>
      <c r="K317" s="236"/>
      <c r="L317" s="236"/>
      <c r="M317" s="236"/>
      <c r="N317" s="237">
        <v>27.05</v>
      </c>
      <c r="O317" s="187">
        <v>0</v>
      </c>
      <c r="P317" s="195">
        <f t="shared" si="15"/>
        <v>0</v>
      </c>
    </row>
    <row r="318" spans="1:16" x14ac:dyDescent="0.3">
      <c r="A318" s="204" t="s">
        <v>33</v>
      </c>
      <c r="B318" s="204" t="s">
        <v>4</v>
      </c>
      <c r="C318" s="204" t="s">
        <v>9</v>
      </c>
      <c r="D318" s="204" t="s">
        <v>11</v>
      </c>
      <c r="E318" s="236"/>
      <c r="F318" s="236"/>
      <c r="G318" s="236"/>
      <c r="H318" s="236"/>
      <c r="I318" s="236">
        <v>14.34</v>
      </c>
      <c r="J318" s="236"/>
      <c r="K318" s="236"/>
      <c r="L318" s="236"/>
      <c r="M318" s="236"/>
      <c r="N318" s="237">
        <v>14.34</v>
      </c>
      <c r="O318" s="187">
        <v>0</v>
      </c>
      <c r="P318" s="195">
        <f t="shared" si="15"/>
        <v>0</v>
      </c>
    </row>
    <row r="319" spans="1:16" x14ac:dyDescent="0.3">
      <c r="A319" s="204" t="s">
        <v>33</v>
      </c>
      <c r="B319" s="204" t="s">
        <v>21</v>
      </c>
      <c r="C319" s="204" t="s">
        <v>20</v>
      </c>
      <c r="D319" s="204" t="s">
        <v>11</v>
      </c>
      <c r="E319" s="236"/>
      <c r="F319" s="236"/>
      <c r="G319" s="236"/>
      <c r="H319" s="236"/>
      <c r="I319" s="236">
        <v>32.25</v>
      </c>
      <c r="J319" s="236"/>
      <c r="K319" s="236"/>
      <c r="L319" s="236"/>
      <c r="M319" s="236"/>
      <c r="N319" s="237">
        <v>32.25</v>
      </c>
      <c r="O319" s="187">
        <v>0</v>
      </c>
      <c r="P319" s="195">
        <f t="shared" si="15"/>
        <v>0</v>
      </c>
    </row>
    <row r="320" spans="1:16" x14ac:dyDescent="0.3">
      <c r="A320" s="204" t="s">
        <v>33</v>
      </c>
      <c r="B320" s="204" t="s">
        <v>25</v>
      </c>
      <c r="C320" s="202" t="s">
        <v>20</v>
      </c>
      <c r="D320" s="204" t="s">
        <v>3</v>
      </c>
      <c r="E320" s="236"/>
      <c r="F320" s="236"/>
      <c r="G320" s="236"/>
      <c r="H320" s="236"/>
      <c r="I320" s="236">
        <v>186.53</v>
      </c>
      <c r="J320" s="236"/>
      <c r="K320" s="236"/>
      <c r="L320" s="236"/>
      <c r="M320" s="236"/>
      <c r="N320" s="237">
        <v>186.53</v>
      </c>
      <c r="O320" s="187">
        <v>0</v>
      </c>
      <c r="P320" s="195">
        <f t="shared" si="15"/>
        <v>0</v>
      </c>
    </row>
    <row r="321" spans="1:16" x14ac:dyDescent="0.3">
      <c r="A321" s="204" t="s">
        <v>33</v>
      </c>
      <c r="B321" s="204" t="s">
        <v>25</v>
      </c>
      <c r="C321" s="202" t="s">
        <v>20</v>
      </c>
      <c r="D321" s="204" t="s">
        <v>11</v>
      </c>
      <c r="E321" s="236"/>
      <c r="F321" s="236"/>
      <c r="G321" s="236"/>
      <c r="H321" s="236"/>
      <c r="I321" s="236">
        <v>95.29</v>
      </c>
      <c r="J321" s="236"/>
      <c r="K321" s="236"/>
      <c r="L321" s="236"/>
      <c r="M321" s="236"/>
      <c r="N321" s="237">
        <v>95.29</v>
      </c>
      <c r="O321" s="187">
        <v>0</v>
      </c>
      <c r="P321" s="195">
        <f t="shared" si="15"/>
        <v>0</v>
      </c>
    </row>
    <row r="322" spans="1:16" x14ac:dyDescent="0.3">
      <c r="A322" s="204" t="s">
        <v>33</v>
      </c>
      <c r="B322" s="204" t="s">
        <v>12</v>
      </c>
      <c r="C322" s="204" t="s">
        <v>5</v>
      </c>
      <c r="D322" s="204" t="s">
        <v>11</v>
      </c>
      <c r="E322" s="236"/>
      <c r="F322" s="236"/>
      <c r="G322" s="236">
        <v>7.8500000000000005</v>
      </c>
      <c r="H322" s="236"/>
      <c r="I322" s="236"/>
      <c r="J322" s="236"/>
      <c r="K322" s="236"/>
      <c r="L322" s="236"/>
      <c r="M322" s="236"/>
      <c r="N322" s="237">
        <v>7.8500000000000005</v>
      </c>
      <c r="O322" s="187">
        <v>0</v>
      </c>
      <c r="P322" s="195">
        <f t="shared" si="15"/>
        <v>0</v>
      </c>
    </row>
    <row r="323" spans="1:16" x14ac:dyDescent="0.3">
      <c r="A323" s="204" t="s">
        <v>33</v>
      </c>
      <c r="B323" s="204" t="s">
        <v>12</v>
      </c>
      <c r="C323" s="204" t="s">
        <v>2</v>
      </c>
      <c r="D323" s="204" t="s">
        <v>13</v>
      </c>
      <c r="E323" s="236"/>
      <c r="F323" s="236"/>
      <c r="G323" s="236"/>
      <c r="H323" s="236">
        <v>7.82</v>
      </c>
      <c r="I323" s="236"/>
      <c r="J323" s="236"/>
      <c r="K323" s="236"/>
      <c r="L323" s="236"/>
      <c r="M323" s="236"/>
      <c r="N323" s="237">
        <v>7.82</v>
      </c>
      <c r="O323" s="187">
        <v>0</v>
      </c>
      <c r="P323" s="195">
        <f t="shared" si="15"/>
        <v>0</v>
      </c>
    </row>
    <row r="324" spans="1:16" x14ac:dyDescent="0.3">
      <c r="A324" s="204" t="s">
        <v>33</v>
      </c>
      <c r="B324" s="204" t="s">
        <v>12</v>
      </c>
      <c r="C324" s="204" t="s">
        <v>20</v>
      </c>
      <c r="D324" s="204" t="s">
        <v>13</v>
      </c>
      <c r="E324" s="236"/>
      <c r="F324" s="236"/>
      <c r="G324" s="236"/>
      <c r="H324" s="236">
        <v>18.97</v>
      </c>
      <c r="I324" s="236"/>
      <c r="J324" s="236"/>
      <c r="K324" s="236"/>
      <c r="L324" s="236"/>
      <c r="M324" s="236"/>
      <c r="N324" s="237">
        <v>18.97</v>
      </c>
      <c r="O324" s="187">
        <v>0</v>
      </c>
      <c r="P324" s="195">
        <f t="shared" si="15"/>
        <v>0</v>
      </c>
    </row>
    <row r="325" spans="1:16" x14ac:dyDescent="0.3">
      <c r="A325" s="204" t="s">
        <v>33</v>
      </c>
      <c r="B325" s="204" t="s">
        <v>7</v>
      </c>
      <c r="C325" s="202" t="s">
        <v>20</v>
      </c>
      <c r="D325" s="204" t="s">
        <v>38</v>
      </c>
      <c r="E325" s="236"/>
      <c r="F325" s="236"/>
      <c r="G325" s="236"/>
      <c r="H325" s="236"/>
      <c r="I325" s="236">
        <v>37.6</v>
      </c>
      <c r="J325" s="236"/>
      <c r="K325" s="236"/>
      <c r="L325" s="236"/>
      <c r="M325" s="236"/>
      <c r="N325" s="237">
        <v>37.6</v>
      </c>
      <c r="O325" s="187">
        <v>0</v>
      </c>
      <c r="P325" s="195">
        <f t="shared" si="15"/>
        <v>0</v>
      </c>
    </row>
    <row r="326" spans="1:16" x14ac:dyDescent="0.3">
      <c r="A326" s="206" t="s">
        <v>126</v>
      </c>
      <c r="B326" s="206"/>
      <c r="C326" s="206"/>
      <c r="D326" s="206"/>
      <c r="E326" s="238"/>
      <c r="F326" s="238"/>
      <c r="G326" s="238">
        <v>307.45000000000005</v>
      </c>
      <c r="H326" s="238">
        <v>199.46</v>
      </c>
      <c r="I326" s="238">
        <v>401.56000000000006</v>
      </c>
      <c r="J326" s="238"/>
      <c r="K326" s="238"/>
      <c r="L326" s="238"/>
      <c r="M326" s="238"/>
      <c r="N326" s="239">
        <v>908.47</v>
      </c>
      <c r="O326" s="188"/>
      <c r="P326" s="197"/>
    </row>
    <row r="327" spans="1:16" x14ac:dyDescent="0.3">
      <c r="A327" s="204" t="s">
        <v>14</v>
      </c>
      <c r="B327" s="204" t="s">
        <v>27</v>
      </c>
      <c r="C327" s="204" t="s">
        <v>15</v>
      </c>
      <c r="D327" s="204" t="s">
        <v>13</v>
      </c>
      <c r="E327" s="236"/>
      <c r="F327" s="236"/>
      <c r="G327" s="236"/>
      <c r="H327" s="236">
        <v>15</v>
      </c>
      <c r="I327" s="236"/>
      <c r="J327" s="236"/>
      <c r="K327" s="236"/>
      <c r="L327" s="236"/>
      <c r="M327" s="236"/>
      <c r="N327" s="237">
        <v>15</v>
      </c>
      <c r="O327" s="187">
        <v>0</v>
      </c>
      <c r="P327" s="195">
        <f t="shared" ref="P327:P335" si="16">SUM(N327*O327)</f>
        <v>0</v>
      </c>
    </row>
    <row r="328" spans="1:16" x14ac:dyDescent="0.3">
      <c r="A328" s="204" t="s">
        <v>14</v>
      </c>
      <c r="B328" s="204" t="s">
        <v>18</v>
      </c>
      <c r="C328" s="204" t="s">
        <v>41</v>
      </c>
      <c r="D328" s="204" t="s">
        <v>13</v>
      </c>
      <c r="E328" s="236"/>
      <c r="F328" s="236"/>
      <c r="G328" s="236"/>
      <c r="H328" s="236">
        <v>15</v>
      </c>
      <c r="I328" s="236"/>
      <c r="J328" s="236"/>
      <c r="K328" s="236"/>
      <c r="L328" s="236"/>
      <c r="M328" s="236"/>
      <c r="N328" s="237">
        <v>15</v>
      </c>
      <c r="O328" s="187">
        <v>0</v>
      </c>
      <c r="P328" s="195">
        <f t="shared" si="16"/>
        <v>0</v>
      </c>
    </row>
    <row r="329" spans="1:16" x14ac:dyDescent="0.3">
      <c r="A329" s="204" t="s">
        <v>14</v>
      </c>
      <c r="B329" s="204" t="s">
        <v>65</v>
      </c>
      <c r="C329" s="202" t="s">
        <v>41</v>
      </c>
      <c r="D329" s="204" t="s">
        <v>13</v>
      </c>
      <c r="E329" s="236"/>
      <c r="F329" s="236"/>
      <c r="G329" s="236"/>
      <c r="H329" s="236">
        <v>35.5</v>
      </c>
      <c r="I329" s="236"/>
      <c r="J329" s="236"/>
      <c r="K329" s="236"/>
      <c r="L329" s="236"/>
      <c r="M329" s="236"/>
      <c r="N329" s="237">
        <v>35.5</v>
      </c>
      <c r="O329" s="187">
        <v>0</v>
      </c>
      <c r="P329" s="195">
        <f t="shared" si="16"/>
        <v>0</v>
      </c>
    </row>
    <row r="330" spans="1:16" x14ac:dyDescent="0.3">
      <c r="A330" s="204" t="s">
        <v>14</v>
      </c>
      <c r="B330" s="204" t="s">
        <v>1</v>
      </c>
      <c r="C330" s="202" t="s">
        <v>41</v>
      </c>
      <c r="D330" s="204" t="s">
        <v>13</v>
      </c>
      <c r="E330" s="236"/>
      <c r="F330" s="236"/>
      <c r="G330" s="236"/>
      <c r="H330" s="236">
        <v>37.29</v>
      </c>
      <c r="I330" s="236">
        <v>17.3</v>
      </c>
      <c r="J330" s="236"/>
      <c r="K330" s="236"/>
      <c r="L330" s="236"/>
      <c r="M330" s="236"/>
      <c r="N330" s="237">
        <v>54.59</v>
      </c>
      <c r="O330" s="187">
        <v>0</v>
      </c>
      <c r="P330" s="195">
        <f t="shared" si="16"/>
        <v>0</v>
      </c>
    </row>
    <row r="331" spans="1:16" x14ac:dyDescent="0.3">
      <c r="A331" s="204" t="s">
        <v>14</v>
      </c>
      <c r="B331" s="204" t="s">
        <v>32</v>
      </c>
      <c r="C331" s="202" t="s">
        <v>41</v>
      </c>
      <c r="D331" s="204" t="s">
        <v>13</v>
      </c>
      <c r="E331" s="236"/>
      <c r="F331" s="236"/>
      <c r="G331" s="236"/>
      <c r="H331" s="236">
        <v>28</v>
      </c>
      <c r="I331" s="236"/>
      <c r="J331" s="236"/>
      <c r="K331" s="236"/>
      <c r="L331" s="236"/>
      <c r="M331" s="236"/>
      <c r="N331" s="237">
        <v>28</v>
      </c>
      <c r="O331" s="187">
        <v>0</v>
      </c>
      <c r="P331" s="195">
        <f t="shared" si="16"/>
        <v>0</v>
      </c>
    </row>
    <row r="332" spans="1:16" x14ac:dyDescent="0.3">
      <c r="A332" s="204" t="s">
        <v>14</v>
      </c>
      <c r="B332" s="204" t="s">
        <v>4</v>
      </c>
      <c r="C332" s="202" t="s">
        <v>41</v>
      </c>
      <c r="D332" s="204" t="s">
        <v>13</v>
      </c>
      <c r="E332" s="236"/>
      <c r="F332" s="236"/>
      <c r="G332" s="236"/>
      <c r="H332" s="236"/>
      <c r="I332" s="236">
        <v>24.39</v>
      </c>
      <c r="J332" s="236"/>
      <c r="K332" s="236"/>
      <c r="L332" s="236"/>
      <c r="M332" s="236"/>
      <c r="N332" s="237">
        <v>24.39</v>
      </c>
      <c r="O332" s="187">
        <v>0</v>
      </c>
      <c r="P332" s="195">
        <f t="shared" si="16"/>
        <v>0</v>
      </c>
    </row>
    <row r="333" spans="1:16" x14ac:dyDescent="0.3">
      <c r="A333" s="204" t="s">
        <v>14</v>
      </c>
      <c r="B333" s="204" t="s">
        <v>19</v>
      </c>
      <c r="C333" s="202" t="s">
        <v>41</v>
      </c>
      <c r="D333" s="204" t="s">
        <v>13</v>
      </c>
      <c r="E333" s="236"/>
      <c r="F333" s="236"/>
      <c r="G333" s="236"/>
      <c r="H333" s="236"/>
      <c r="I333" s="236">
        <v>61.199999999999996</v>
      </c>
      <c r="J333" s="236"/>
      <c r="K333" s="236"/>
      <c r="L333" s="236"/>
      <c r="M333" s="236"/>
      <c r="N333" s="237">
        <v>61.199999999999996</v>
      </c>
      <c r="O333" s="187">
        <v>0</v>
      </c>
      <c r="P333" s="195">
        <f t="shared" si="16"/>
        <v>0</v>
      </c>
    </row>
    <row r="334" spans="1:16" x14ac:dyDescent="0.3">
      <c r="A334" s="204" t="s">
        <v>14</v>
      </c>
      <c r="B334" s="204" t="s">
        <v>7</v>
      </c>
      <c r="C334" s="204" t="s">
        <v>15</v>
      </c>
      <c r="D334" s="204" t="s">
        <v>78</v>
      </c>
      <c r="E334" s="236"/>
      <c r="F334" s="236"/>
      <c r="G334" s="236"/>
      <c r="H334" s="236">
        <v>2.8</v>
      </c>
      <c r="I334" s="236"/>
      <c r="J334" s="236"/>
      <c r="K334" s="236"/>
      <c r="L334" s="236"/>
      <c r="M334" s="236"/>
      <c r="N334" s="237">
        <v>2.8</v>
      </c>
      <c r="O334" s="187">
        <v>0</v>
      </c>
      <c r="P334" s="195">
        <f t="shared" si="16"/>
        <v>0</v>
      </c>
    </row>
    <row r="335" spans="1:16" x14ac:dyDescent="0.3">
      <c r="A335" s="204" t="s">
        <v>14</v>
      </c>
      <c r="B335" s="204" t="s">
        <v>22</v>
      </c>
      <c r="C335" s="204" t="s">
        <v>41</v>
      </c>
      <c r="D335" s="204" t="s">
        <v>13</v>
      </c>
      <c r="E335" s="236"/>
      <c r="F335" s="236"/>
      <c r="G335" s="236"/>
      <c r="H335" s="236">
        <v>12.8</v>
      </c>
      <c r="I335" s="236">
        <v>27.2</v>
      </c>
      <c r="J335" s="236"/>
      <c r="K335" s="236"/>
      <c r="L335" s="236"/>
      <c r="M335" s="236"/>
      <c r="N335" s="237">
        <v>40</v>
      </c>
      <c r="O335" s="187">
        <v>0</v>
      </c>
      <c r="P335" s="195">
        <f t="shared" si="16"/>
        <v>0</v>
      </c>
    </row>
    <row r="336" spans="1:16" x14ac:dyDescent="0.3">
      <c r="A336" s="206" t="s">
        <v>127</v>
      </c>
      <c r="B336" s="206"/>
      <c r="C336" s="206"/>
      <c r="D336" s="206"/>
      <c r="E336" s="238"/>
      <c r="F336" s="238"/>
      <c r="G336" s="238"/>
      <c r="H336" s="238">
        <v>146.39000000000001</v>
      </c>
      <c r="I336" s="238">
        <v>130.08999999999997</v>
      </c>
      <c r="J336" s="238"/>
      <c r="K336" s="238"/>
      <c r="L336" s="238"/>
      <c r="M336" s="238"/>
      <c r="N336" s="239">
        <v>276.48</v>
      </c>
      <c r="O336" s="188"/>
      <c r="P336" s="197"/>
    </row>
    <row r="337" spans="1:16" x14ac:dyDescent="0.3">
      <c r="A337" s="204" t="s">
        <v>80</v>
      </c>
      <c r="B337" s="204" t="s">
        <v>27</v>
      </c>
      <c r="C337" s="204" t="s">
        <v>20</v>
      </c>
      <c r="D337" s="204" t="s">
        <v>13</v>
      </c>
      <c r="E337" s="236"/>
      <c r="F337" s="236"/>
      <c r="G337" s="236"/>
      <c r="H337" s="236">
        <v>10.130000000000001</v>
      </c>
      <c r="I337" s="236"/>
      <c r="J337" s="236"/>
      <c r="K337" s="236"/>
      <c r="L337" s="236"/>
      <c r="M337" s="236"/>
      <c r="N337" s="237">
        <v>10.130000000000001</v>
      </c>
      <c r="O337" s="187">
        <v>0</v>
      </c>
      <c r="P337" s="195">
        <f t="shared" ref="P337:P344" si="17">SUM(N337*O337)</f>
        <v>0</v>
      </c>
    </row>
    <row r="338" spans="1:16" x14ac:dyDescent="0.3">
      <c r="A338" s="204" t="s">
        <v>80</v>
      </c>
      <c r="B338" s="204" t="s">
        <v>27</v>
      </c>
      <c r="C338" s="204" t="s">
        <v>23</v>
      </c>
      <c r="D338" s="204" t="s">
        <v>13</v>
      </c>
      <c r="E338" s="236"/>
      <c r="F338" s="236"/>
      <c r="G338" s="236"/>
      <c r="H338" s="236">
        <v>12.32</v>
      </c>
      <c r="I338" s="236"/>
      <c r="J338" s="236"/>
      <c r="K338" s="236"/>
      <c r="L338" s="236"/>
      <c r="M338" s="236"/>
      <c r="N338" s="237">
        <v>12.32</v>
      </c>
      <c r="O338" s="187">
        <v>0</v>
      </c>
      <c r="P338" s="195">
        <f t="shared" si="17"/>
        <v>0</v>
      </c>
    </row>
    <row r="339" spans="1:16" x14ac:dyDescent="0.3">
      <c r="A339" s="204" t="s">
        <v>80</v>
      </c>
      <c r="B339" s="204" t="s">
        <v>79</v>
      </c>
      <c r="C339" s="204" t="s">
        <v>81</v>
      </c>
      <c r="D339" s="204" t="s">
        <v>11</v>
      </c>
      <c r="E339" s="236"/>
      <c r="F339" s="236"/>
      <c r="G339" s="236"/>
      <c r="H339" s="236">
        <v>447.7</v>
      </c>
      <c r="I339" s="236"/>
      <c r="J339" s="236"/>
      <c r="K339" s="236"/>
      <c r="L339" s="236"/>
      <c r="M339" s="236"/>
      <c r="N339" s="237">
        <v>447.7</v>
      </c>
      <c r="O339" s="187">
        <v>0</v>
      </c>
      <c r="P339" s="195">
        <f t="shared" si="17"/>
        <v>0</v>
      </c>
    </row>
    <row r="340" spans="1:16" x14ac:dyDescent="0.3">
      <c r="A340" s="204" t="s">
        <v>80</v>
      </c>
      <c r="B340" s="204" t="s">
        <v>21</v>
      </c>
      <c r="C340" s="204" t="s">
        <v>20</v>
      </c>
      <c r="D340" s="204" t="s">
        <v>11</v>
      </c>
      <c r="E340" s="236"/>
      <c r="F340" s="236"/>
      <c r="G340" s="236"/>
      <c r="H340" s="236">
        <v>46.12</v>
      </c>
      <c r="I340" s="236"/>
      <c r="J340" s="236"/>
      <c r="K340" s="236"/>
      <c r="L340" s="236"/>
      <c r="M340" s="236"/>
      <c r="N340" s="237">
        <v>46.12</v>
      </c>
      <c r="O340" s="187">
        <v>0</v>
      </c>
      <c r="P340" s="195">
        <f t="shared" si="17"/>
        <v>0</v>
      </c>
    </row>
    <row r="341" spans="1:16" x14ac:dyDescent="0.3">
      <c r="A341" s="204" t="s">
        <v>80</v>
      </c>
      <c r="B341" s="204" t="s">
        <v>19</v>
      </c>
      <c r="C341" s="204" t="s">
        <v>15</v>
      </c>
      <c r="D341" s="204" t="s">
        <v>13</v>
      </c>
      <c r="E341" s="236"/>
      <c r="F341" s="236"/>
      <c r="G341" s="236"/>
      <c r="H341" s="236">
        <v>12</v>
      </c>
      <c r="I341" s="236"/>
      <c r="J341" s="236"/>
      <c r="K341" s="236"/>
      <c r="L341" s="236"/>
      <c r="M341" s="236"/>
      <c r="N341" s="237">
        <v>12</v>
      </c>
      <c r="O341" s="187">
        <v>0</v>
      </c>
      <c r="P341" s="195">
        <f t="shared" si="17"/>
        <v>0</v>
      </c>
    </row>
    <row r="342" spans="1:16" x14ac:dyDescent="0.3">
      <c r="A342" s="204" t="s">
        <v>80</v>
      </c>
      <c r="B342" s="204" t="s">
        <v>25</v>
      </c>
      <c r="C342" s="204" t="s">
        <v>20</v>
      </c>
      <c r="D342" s="204" t="s">
        <v>13</v>
      </c>
      <c r="E342" s="236"/>
      <c r="F342" s="236"/>
      <c r="G342" s="236"/>
      <c r="H342" s="236">
        <v>31.880000000000003</v>
      </c>
      <c r="I342" s="236"/>
      <c r="J342" s="236"/>
      <c r="K342" s="236"/>
      <c r="L342" s="236"/>
      <c r="M342" s="236"/>
      <c r="N342" s="237">
        <v>31.880000000000003</v>
      </c>
      <c r="O342" s="187">
        <v>0</v>
      </c>
      <c r="P342" s="195">
        <f t="shared" si="17"/>
        <v>0</v>
      </c>
    </row>
    <row r="343" spans="1:16" x14ac:dyDescent="0.3">
      <c r="A343" s="204" t="s">
        <v>80</v>
      </c>
      <c r="B343" s="204" t="s">
        <v>12</v>
      </c>
      <c r="C343" s="202" t="s">
        <v>20</v>
      </c>
      <c r="D343" s="204" t="s">
        <v>11</v>
      </c>
      <c r="E343" s="236"/>
      <c r="F343" s="236"/>
      <c r="G343" s="236"/>
      <c r="H343" s="236">
        <v>9.33</v>
      </c>
      <c r="I343" s="236"/>
      <c r="J343" s="236"/>
      <c r="K343" s="236"/>
      <c r="L343" s="236"/>
      <c r="M343" s="236"/>
      <c r="N343" s="237">
        <v>9.33</v>
      </c>
      <c r="O343" s="187">
        <v>0</v>
      </c>
      <c r="P343" s="195">
        <f t="shared" si="17"/>
        <v>0</v>
      </c>
    </row>
    <row r="344" spans="1:16" x14ac:dyDescent="0.3">
      <c r="A344" s="204" t="s">
        <v>80</v>
      </c>
      <c r="B344" s="204" t="s">
        <v>22</v>
      </c>
      <c r="C344" s="204" t="s">
        <v>15</v>
      </c>
      <c r="D344" s="204" t="s">
        <v>13</v>
      </c>
      <c r="E344" s="236"/>
      <c r="F344" s="236"/>
      <c r="G344" s="236"/>
      <c r="H344" s="236">
        <v>31.54</v>
      </c>
      <c r="I344" s="236"/>
      <c r="J344" s="236"/>
      <c r="K344" s="236"/>
      <c r="L344" s="236"/>
      <c r="M344" s="236"/>
      <c r="N344" s="237">
        <v>31.54</v>
      </c>
      <c r="O344" s="187">
        <v>0</v>
      </c>
      <c r="P344" s="195">
        <f t="shared" si="17"/>
        <v>0</v>
      </c>
    </row>
    <row r="345" spans="1:16" x14ac:dyDescent="0.3">
      <c r="A345" s="206" t="s">
        <v>128</v>
      </c>
      <c r="B345" s="206"/>
      <c r="C345" s="206"/>
      <c r="D345" s="206"/>
      <c r="E345" s="238"/>
      <c r="F345" s="238"/>
      <c r="G345" s="238"/>
      <c r="H345" s="238">
        <v>601.02</v>
      </c>
      <c r="I345" s="238"/>
      <c r="J345" s="238"/>
      <c r="K345" s="238"/>
      <c r="L345" s="238"/>
      <c r="M345" s="238"/>
      <c r="N345" s="239">
        <v>601.02</v>
      </c>
      <c r="O345" s="188"/>
      <c r="P345" s="197"/>
    </row>
    <row r="346" spans="1:16" x14ac:dyDescent="0.3">
      <c r="A346" s="204" t="s">
        <v>82</v>
      </c>
      <c r="B346" s="204" t="s">
        <v>117</v>
      </c>
      <c r="C346" s="204" t="s">
        <v>5</v>
      </c>
      <c r="D346" s="204" t="s">
        <v>38</v>
      </c>
      <c r="E346" s="236"/>
      <c r="F346" s="236"/>
      <c r="G346" s="236"/>
      <c r="H346" s="236">
        <v>18</v>
      </c>
      <c r="I346" s="236"/>
      <c r="J346" s="236"/>
      <c r="K346" s="236"/>
      <c r="L346" s="236"/>
      <c r="M346" s="236"/>
      <c r="N346" s="237">
        <v>18</v>
      </c>
      <c r="O346" s="187">
        <v>0</v>
      </c>
      <c r="P346" s="195">
        <f>SUM(N346*O346)</f>
        <v>0</v>
      </c>
    </row>
    <row r="347" spans="1:16" x14ac:dyDescent="0.3">
      <c r="A347" s="204" t="s">
        <v>82</v>
      </c>
      <c r="B347" s="204" t="s">
        <v>31</v>
      </c>
      <c r="C347" s="202" t="s">
        <v>5</v>
      </c>
      <c r="D347" s="204" t="s">
        <v>11</v>
      </c>
      <c r="E347" s="236"/>
      <c r="F347" s="236"/>
      <c r="G347" s="236"/>
      <c r="H347" s="236">
        <v>55</v>
      </c>
      <c r="I347" s="236"/>
      <c r="J347" s="236"/>
      <c r="K347" s="236"/>
      <c r="L347" s="236"/>
      <c r="M347" s="236"/>
      <c r="N347" s="237">
        <v>55</v>
      </c>
      <c r="O347" s="187">
        <v>0</v>
      </c>
      <c r="P347" s="195">
        <f>SUM(N347*O347)</f>
        <v>0</v>
      </c>
    </row>
    <row r="348" spans="1:16" x14ac:dyDescent="0.3">
      <c r="A348" s="206" t="s">
        <v>129</v>
      </c>
      <c r="B348" s="206"/>
      <c r="C348" s="206"/>
      <c r="D348" s="206"/>
      <c r="E348" s="238"/>
      <c r="F348" s="238"/>
      <c r="G348" s="238"/>
      <c r="H348" s="238">
        <v>73</v>
      </c>
      <c r="I348" s="238"/>
      <c r="J348" s="238"/>
      <c r="K348" s="238"/>
      <c r="L348" s="238"/>
      <c r="M348" s="238"/>
      <c r="N348" s="239">
        <v>73</v>
      </c>
      <c r="O348" s="188"/>
      <c r="P348" s="197"/>
    </row>
    <row r="349" spans="1:16" x14ac:dyDescent="0.3">
      <c r="A349" s="204" t="s">
        <v>8</v>
      </c>
      <c r="B349" s="204" t="s">
        <v>18</v>
      </c>
      <c r="C349" s="204" t="s">
        <v>41</v>
      </c>
      <c r="D349" s="204" t="s">
        <v>38</v>
      </c>
      <c r="E349" s="236"/>
      <c r="F349" s="236"/>
      <c r="G349" s="236"/>
      <c r="H349" s="236">
        <v>43</v>
      </c>
      <c r="I349" s="236">
        <v>22.63</v>
      </c>
      <c r="J349" s="236">
        <v>22</v>
      </c>
      <c r="K349" s="236"/>
      <c r="L349" s="236"/>
      <c r="M349" s="236"/>
      <c r="N349" s="237">
        <v>87.63</v>
      </c>
      <c r="O349" s="187">
        <v>0</v>
      </c>
      <c r="P349" s="195">
        <f t="shared" ref="P349:P362" si="18">SUM(N349*O349)</f>
        <v>0</v>
      </c>
    </row>
    <row r="350" spans="1:16" x14ac:dyDescent="0.3">
      <c r="A350" s="204" t="s">
        <v>8</v>
      </c>
      <c r="B350" s="204" t="s">
        <v>18</v>
      </c>
      <c r="C350" s="204" t="s">
        <v>9</v>
      </c>
      <c r="D350" s="204" t="s">
        <v>38</v>
      </c>
      <c r="E350" s="236"/>
      <c r="F350" s="236"/>
      <c r="G350" s="236"/>
      <c r="H350" s="236">
        <v>57.910000000000004</v>
      </c>
      <c r="I350" s="236">
        <v>67.06</v>
      </c>
      <c r="J350" s="236">
        <v>68.050000000000011</v>
      </c>
      <c r="K350" s="236"/>
      <c r="L350" s="236"/>
      <c r="M350" s="236"/>
      <c r="N350" s="237">
        <v>193.02</v>
      </c>
      <c r="O350" s="187">
        <v>0</v>
      </c>
      <c r="P350" s="195">
        <f t="shared" si="18"/>
        <v>0</v>
      </c>
    </row>
    <row r="351" spans="1:16" x14ac:dyDescent="0.3">
      <c r="A351" s="204" t="s">
        <v>8</v>
      </c>
      <c r="B351" s="204" t="s">
        <v>18</v>
      </c>
      <c r="C351" s="204" t="s">
        <v>23</v>
      </c>
      <c r="D351" s="204" t="s">
        <v>38</v>
      </c>
      <c r="E351" s="236"/>
      <c r="F351" s="236"/>
      <c r="G351" s="236"/>
      <c r="H351" s="236">
        <v>32.840000000000003</v>
      </c>
      <c r="I351" s="236"/>
      <c r="J351" s="236"/>
      <c r="K351" s="236"/>
      <c r="L351" s="236"/>
      <c r="M351" s="236"/>
      <c r="N351" s="237">
        <v>32.840000000000003</v>
      </c>
      <c r="O351" s="187">
        <v>0</v>
      </c>
      <c r="P351" s="195">
        <f t="shared" si="18"/>
        <v>0</v>
      </c>
    </row>
    <row r="352" spans="1:16" x14ac:dyDescent="0.3">
      <c r="A352" s="204" t="s">
        <v>8</v>
      </c>
      <c r="B352" s="204" t="s">
        <v>1</v>
      </c>
      <c r="C352" s="204" t="s">
        <v>15</v>
      </c>
      <c r="D352" s="204" t="s">
        <v>11</v>
      </c>
      <c r="E352" s="236"/>
      <c r="F352" s="236"/>
      <c r="G352" s="236"/>
      <c r="H352" s="236">
        <v>43.47</v>
      </c>
      <c r="I352" s="236"/>
      <c r="J352" s="236"/>
      <c r="K352" s="236"/>
      <c r="L352" s="236"/>
      <c r="M352" s="236"/>
      <c r="N352" s="237">
        <v>43.47</v>
      </c>
      <c r="O352" s="187">
        <v>0</v>
      </c>
      <c r="P352" s="195">
        <f t="shared" si="18"/>
        <v>0</v>
      </c>
    </row>
    <row r="353" spans="1:16" x14ac:dyDescent="0.3">
      <c r="A353" s="204" t="s">
        <v>8</v>
      </c>
      <c r="B353" s="204" t="s">
        <v>1</v>
      </c>
      <c r="C353" s="204" t="s">
        <v>35</v>
      </c>
      <c r="D353" s="204" t="s">
        <v>11</v>
      </c>
      <c r="E353" s="236"/>
      <c r="F353" s="236"/>
      <c r="G353" s="236"/>
      <c r="H353" s="236"/>
      <c r="I353" s="236"/>
      <c r="J353" s="236">
        <v>42</v>
      </c>
      <c r="K353" s="236"/>
      <c r="L353" s="236"/>
      <c r="M353" s="236"/>
      <c r="N353" s="237">
        <v>42</v>
      </c>
      <c r="O353" s="187">
        <v>0</v>
      </c>
      <c r="P353" s="195">
        <f t="shared" si="18"/>
        <v>0</v>
      </c>
    </row>
    <row r="354" spans="1:16" x14ac:dyDescent="0.3">
      <c r="A354" s="204" t="s">
        <v>8</v>
      </c>
      <c r="B354" s="204" t="s">
        <v>1</v>
      </c>
      <c r="C354" s="204" t="s">
        <v>23</v>
      </c>
      <c r="D354" s="204" t="s">
        <v>11</v>
      </c>
      <c r="E354" s="236"/>
      <c r="F354" s="236"/>
      <c r="G354" s="236"/>
      <c r="H354" s="236"/>
      <c r="I354" s="236">
        <v>42</v>
      </c>
      <c r="J354" s="236"/>
      <c r="K354" s="236"/>
      <c r="L354" s="236"/>
      <c r="M354" s="236"/>
      <c r="N354" s="237">
        <v>42</v>
      </c>
      <c r="O354" s="187">
        <v>0</v>
      </c>
      <c r="P354" s="195">
        <f t="shared" si="18"/>
        <v>0</v>
      </c>
    </row>
    <row r="355" spans="1:16" x14ac:dyDescent="0.3">
      <c r="A355" s="204" t="s">
        <v>8</v>
      </c>
      <c r="B355" s="204" t="s">
        <v>21</v>
      </c>
      <c r="C355" s="204" t="s">
        <v>15</v>
      </c>
      <c r="D355" s="204" t="s">
        <v>11</v>
      </c>
      <c r="E355" s="236"/>
      <c r="F355" s="236"/>
      <c r="G355" s="236"/>
      <c r="H355" s="236">
        <v>25</v>
      </c>
      <c r="I355" s="236">
        <v>25</v>
      </c>
      <c r="J355" s="236">
        <v>25</v>
      </c>
      <c r="K355" s="236"/>
      <c r="L355" s="236"/>
      <c r="M355" s="236"/>
      <c r="N355" s="237">
        <v>75</v>
      </c>
      <c r="O355" s="187">
        <v>0</v>
      </c>
      <c r="P355" s="195">
        <f t="shared" si="18"/>
        <v>0</v>
      </c>
    </row>
    <row r="356" spans="1:16" x14ac:dyDescent="0.3">
      <c r="A356" s="204" t="s">
        <v>8</v>
      </c>
      <c r="B356" s="204" t="s">
        <v>16</v>
      </c>
      <c r="C356" s="204" t="s">
        <v>9</v>
      </c>
      <c r="D356" s="204" t="s">
        <v>11</v>
      </c>
      <c r="E356" s="236"/>
      <c r="F356" s="236"/>
      <c r="G356" s="236"/>
      <c r="H356" s="236">
        <v>39</v>
      </c>
      <c r="I356" s="236"/>
      <c r="J356" s="236"/>
      <c r="K356" s="236"/>
      <c r="L356" s="236"/>
      <c r="M356" s="236"/>
      <c r="N356" s="237">
        <v>39</v>
      </c>
      <c r="O356" s="187">
        <v>0</v>
      </c>
      <c r="P356" s="195">
        <f t="shared" si="18"/>
        <v>0</v>
      </c>
    </row>
    <row r="357" spans="1:16" x14ac:dyDescent="0.3">
      <c r="A357" s="204" t="s">
        <v>8</v>
      </c>
      <c r="B357" s="204" t="s">
        <v>16</v>
      </c>
      <c r="C357" s="204" t="s">
        <v>23</v>
      </c>
      <c r="D357" s="204" t="s">
        <v>11</v>
      </c>
      <c r="E357" s="236"/>
      <c r="F357" s="236"/>
      <c r="G357" s="236"/>
      <c r="H357" s="236">
        <v>19.7</v>
      </c>
      <c r="I357" s="236">
        <v>272.14999999999998</v>
      </c>
      <c r="J357" s="236">
        <v>224.29000000000002</v>
      </c>
      <c r="K357" s="236"/>
      <c r="L357" s="236"/>
      <c r="M357" s="236"/>
      <c r="N357" s="237">
        <v>516.14</v>
      </c>
      <c r="O357" s="187">
        <v>0</v>
      </c>
      <c r="P357" s="195">
        <f t="shared" si="18"/>
        <v>0</v>
      </c>
    </row>
    <row r="358" spans="1:16" x14ac:dyDescent="0.3">
      <c r="A358" s="204" t="s">
        <v>8</v>
      </c>
      <c r="B358" s="204" t="s">
        <v>25</v>
      </c>
      <c r="C358" s="204" t="s">
        <v>9</v>
      </c>
      <c r="D358" s="204" t="s">
        <v>11</v>
      </c>
      <c r="E358" s="236"/>
      <c r="F358" s="236"/>
      <c r="G358" s="236"/>
      <c r="H358" s="236">
        <v>40</v>
      </c>
      <c r="I358" s="236"/>
      <c r="J358" s="236"/>
      <c r="K358" s="236"/>
      <c r="L358" s="236"/>
      <c r="M358" s="236"/>
      <c r="N358" s="237">
        <v>40</v>
      </c>
      <c r="O358" s="187">
        <v>0</v>
      </c>
      <c r="P358" s="195">
        <f t="shared" si="18"/>
        <v>0</v>
      </c>
    </row>
    <row r="359" spans="1:16" x14ac:dyDescent="0.3">
      <c r="A359" s="204" t="s">
        <v>8</v>
      </c>
      <c r="B359" s="204" t="s">
        <v>12</v>
      </c>
      <c r="C359" s="204" t="s">
        <v>15</v>
      </c>
      <c r="D359" s="204" t="s">
        <v>13</v>
      </c>
      <c r="E359" s="236"/>
      <c r="F359" s="236"/>
      <c r="G359" s="236"/>
      <c r="H359" s="236">
        <v>7.5</v>
      </c>
      <c r="I359" s="236"/>
      <c r="J359" s="236"/>
      <c r="K359" s="236"/>
      <c r="L359" s="236"/>
      <c r="M359" s="236"/>
      <c r="N359" s="237">
        <v>7.5</v>
      </c>
      <c r="O359" s="187">
        <v>0</v>
      </c>
      <c r="P359" s="195">
        <f t="shared" si="18"/>
        <v>0</v>
      </c>
    </row>
    <row r="360" spans="1:16" x14ac:dyDescent="0.3">
      <c r="A360" s="204" t="s">
        <v>8</v>
      </c>
      <c r="B360" s="204" t="s">
        <v>12</v>
      </c>
      <c r="C360" s="204" t="s">
        <v>2</v>
      </c>
      <c r="D360" s="204" t="s">
        <v>13</v>
      </c>
      <c r="E360" s="236"/>
      <c r="F360" s="236"/>
      <c r="G360" s="236"/>
      <c r="H360" s="236">
        <v>9</v>
      </c>
      <c r="I360" s="236"/>
      <c r="J360" s="236"/>
      <c r="K360" s="236"/>
      <c r="L360" s="236"/>
      <c r="M360" s="236"/>
      <c r="N360" s="237">
        <v>9</v>
      </c>
      <c r="O360" s="187">
        <v>0</v>
      </c>
      <c r="P360" s="195">
        <f t="shared" si="18"/>
        <v>0</v>
      </c>
    </row>
    <row r="361" spans="1:16" x14ac:dyDescent="0.3">
      <c r="A361" s="204" t="s">
        <v>8</v>
      </c>
      <c r="B361" s="204" t="s">
        <v>12</v>
      </c>
      <c r="C361" s="204" t="s">
        <v>9</v>
      </c>
      <c r="D361" s="204" t="s">
        <v>11</v>
      </c>
      <c r="E361" s="236"/>
      <c r="F361" s="236"/>
      <c r="G361" s="236"/>
      <c r="H361" s="236"/>
      <c r="I361" s="236"/>
      <c r="J361" s="236">
        <v>17.350000000000001</v>
      </c>
      <c r="K361" s="236"/>
      <c r="L361" s="236"/>
      <c r="M361" s="236"/>
      <c r="N361" s="237">
        <v>17.350000000000001</v>
      </c>
      <c r="O361" s="187">
        <v>0</v>
      </c>
      <c r="P361" s="195">
        <f t="shared" si="18"/>
        <v>0</v>
      </c>
    </row>
    <row r="362" spans="1:16" x14ac:dyDescent="0.3">
      <c r="A362" s="204" t="s">
        <v>8</v>
      </c>
      <c r="B362" s="204" t="s">
        <v>12</v>
      </c>
      <c r="C362" s="204" t="s">
        <v>23</v>
      </c>
      <c r="D362" s="204" t="s">
        <v>11</v>
      </c>
      <c r="E362" s="236"/>
      <c r="F362" s="236"/>
      <c r="G362" s="236"/>
      <c r="H362" s="236"/>
      <c r="I362" s="236">
        <v>46.839999999999996</v>
      </c>
      <c r="J362" s="236"/>
      <c r="K362" s="236"/>
      <c r="L362" s="236"/>
      <c r="M362" s="236"/>
      <c r="N362" s="237">
        <v>46.839999999999996</v>
      </c>
      <c r="O362" s="187">
        <v>0</v>
      </c>
      <c r="P362" s="195">
        <f t="shared" si="18"/>
        <v>0</v>
      </c>
    </row>
    <row r="363" spans="1:16" x14ac:dyDescent="0.3">
      <c r="A363" s="206" t="s">
        <v>130</v>
      </c>
      <c r="B363" s="206"/>
      <c r="C363" s="206"/>
      <c r="D363" s="206"/>
      <c r="E363" s="238"/>
      <c r="F363" s="238"/>
      <c r="G363" s="238"/>
      <c r="H363" s="238">
        <v>317.42</v>
      </c>
      <c r="I363" s="238">
        <v>475.67999999999995</v>
      </c>
      <c r="J363" s="238">
        <v>398.69000000000005</v>
      </c>
      <c r="K363" s="238"/>
      <c r="L363" s="238"/>
      <c r="M363" s="238"/>
      <c r="N363" s="239">
        <v>1191.7899999999997</v>
      </c>
      <c r="O363" s="188"/>
      <c r="P363" s="197"/>
    </row>
    <row r="364" spans="1:16" x14ac:dyDescent="0.3">
      <c r="A364" s="204" t="s">
        <v>83</v>
      </c>
      <c r="B364" s="204" t="s">
        <v>4</v>
      </c>
      <c r="C364" s="204" t="s">
        <v>5</v>
      </c>
      <c r="D364" s="204" t="s">
        <v>6</v>
      </c>
      <c r="E364" s="236"/>
      <c r="F364" s="236"/>
      <c r="G364" s="236">
        <v>6.47</v>
      </c>
      <c r="H364" s="236"/>
      <c r="I364" s="236">
        <v>2.4</v>
      </c>
      <c r="J364" s="236"/>
      <c r="K364" s="236"/>
      <c r="L364" s="236"/>
      <c r="M364" s="236"/>
      <c r="N364" s="237">
        <v>8.8699999999999992</v>
      </c>
      <c r="O364" s="187">
        <v>0</v>
      </c>
      <c r="P364" s="195">
        <f>SUM(N364*O364)</f>
        <v>0</v>
      </c>
    </row>
    <row r="365" spans="1:16" x14ac:dyDescent="0.3">
      <c r="A365" s="204" t="s">
        <v>83</v>
      </c>
      <c r="B365" s="204" t="s">
        <v>26</v>
      </c>
      <c r="C365" s="204" t="s">
        <v>41</v>
      </c>
      <c r="D365" s="204" t="s">
        <v>11</v>
      </c>
      <c r="E365" s="236"/>
      <c r="F365" s="236"/>
      <c r="G365" s="236"/>
      <c r="H365" s="236"/>
      <c r="I365" s="236">
        <v>16.7</v>
      </c>
      <c r="J365" s="236"/>
      <c r="K365" s="236"/>
      <c r="L365" s="236"/>
      <c r="M365" s="236"/>
      <c r="N365" s="237">
        <v>16.7</v>
      </c>
      <c r="O365" s="187">
        <v>0</v>
      </c>
      <c r="P365" s="195">
        <f>SUM(N365*O365)</f>
        <v>0</v>
      </c>
    </row>
    <row r="366" spans="1:16" x14ac:dyDescent="0.3">
      <c r="A366" s="206" t="s">
        <v>131</v>
      </c>
      <c r="B366" s="206"/>
      <c r="C366" s="206"/>
      <c r="D366" s="206"/>
      <c r="E366" s="238"/>
      <c r="F366" s="238"/>
      <c r="G366" s="238">
        <v>6.47</v>
      </c>
      <c r="H366" s="238"/>
      <c r="I366" s="238">
        <v>19.099999999999998</v>
      </c>
      <c r="J366" s="238"/>
      <c r="K366" s="238"/>
      <c r="L366" s="238"/>
      <c r="M366" s="238"/>
      <c r="N366" s="239">
        <v>25.57</v>
      </c>
      <c r="O366" s="188"/>
      <c r="P366" s="197"/>
    </row>
    <row r="367" spans="1:16" x14ac:dyDescent="0.3">
      <c r="A367" s="204" t="s">
        <v>34</v>
      </c>
      <c r="B367" s="204" t="s">
        <v>18</v>
      </c>
      <c r="C367" s="204" t="s">
        <v>23</v>
      </c>
      <c r="D367" s="204" t="s">
        <v>38</v>
      </c>
      <c r="E367" s="236"/>
      <c r="F367" s="236"/>
      <c r="G367" s="236"/>
      <c r="H367" s="236">
        <v>31.35</v>
      </c>
      <c r="I367" s="236"/>
      <c r="J367" s="236"/>
      <c r="K367" s="236"/>
      <c r="L367" s="236"/>
      <c r="M367" s="236"/>
      <c r="N367" s="237">
        <v>31.35</v>
      </c>
      <c r="O367" s="187">
        <v>0</v>
      </c>
      <c r="P367" s="195">
        <f>SUM(N367*O367)</f>
        <v>0</v>
      </c>
    </row>
    <row r="368" spans="1:16" x14ac:dyDescent="0.3">
      <c r="A368" s="204" t="s">
        <v>34</v>
      </c>
      <c r="B368" s="204" t="s">
        <v>1</v>
      </c>
      <c r="C368" s="202" t="s">
        <v>23</v>
      </c>
      <c r="D368" s="204" t="s">
        <v>11</v>
      </c>
      <c r="E368" s="236"/>
      <c r="F368" s="236"/>
      <c r="G368" s="236"/>
      <c r="H368" s="236">
        <v>19</v>
      </c>
      <c r="I368" s="236"/>
      <c r="J368" s="236"/>
      <c r="K368" s="236"/>
      <c r="L368" s="236"/>
      <c r="M368" s="236"/>
      <c r="N368" s="237">
        <v>19</v>
      </c>
      <c r="O368" s="187">
        <v>0</v>
      </c>
      <c r="P368" s="195">
        <f>SUM(N368*O368)</f>
        <v>0</v>
      </c>
    </row>
    <row r="369" spans="1:16" x14ac:dyDescent="0.3">
      <c r="A369" s="204" t="s">
        <v>34</v>
      </c>
      <c r="B369" s="204" t="s">
        <v>21</v>
      </c>
      <c r="C369" s="202" t="s">
        <v>23</v>
      </c>
      <c r="D369" s="204" t="s">
        <v>11</v>
      </c>
      <c r="E369" s="236"/>
      <c r="F369" s="236"/>
      <c r="G369" s="236"/>
      <c r="H369" s="236">
        <v>17</v>
      </c>
      <c r="I369" s="236"/>
      <c r="J369" s="236"/>
      <c r="K369" s="236"/>
      <c r="L369" s="236"/>
      <c r="M369" s="236"/>
      <c r="N369" s="237">
        <v>17</v>
      </c>
      <c r="O369" s="187">
        <v>0</v>
      </c>
      <c r="P369" s="195">
        <f>SUM(N369*O369)</f>
        <v>0</v>
      </c>
    </row>
    <row r="370" spans="1:16" x14ac:dyDescent="0.3">
      <c r="A370" s="204" t="s">
        <v>34</v>
      </c>
      <c r="B370" s="204" t="s">
        <v>26</v>
      </c>
      <c r="C370" s="202" t="s">
        <v>23</v>
      </c>
      <c r="D370" s="204" t="s">
        <v>11</v>
      </c>
      <c r="E370" s="236"/>
      <c r="F370" s="236"/>
      <c r="G370" s="236"/>
      <c r="H370" s="236">
        <v>29.22</v>
      </c>
      <c r="I370" s="236"/>
      <c r="J370" s="236"/>
      <c r="K370" s="236"/>
      <c r="L370" s="236"/>
      <c r="M370" s="236"/>
      <c r="N370" s="237">
        <v>29.22</v>
      </c>
      <c r="O370" s="187">
        <v>0</v>
      </c>
      <c r="P370" s="195">
        <f>SUM(N370*O370)</f>
        <v>0</v>
      </c>
    </row>
    <row r="371" spans="1:16" x14ac:dyDescent="0.3">
      <c r="A371" s="204" t="s">
        <v>34</v>
      </c>
      <c r="B371" s="204" t="s">
        <v>16</v>
      </c>
      <c r="C371" s="202" t="s">
        <v>23</v>
      </c>
      <c r="D371" s="204" t="s">
        <v>11</v>
      </c>
      <c r="E371" s="236"/>
      <c r="F371" s="236"/>
      <c r="G371" s="236"/>
      <c r="H371" s="236">
        <v>198.58</v>
      </c>
      <c r="I371" s="236"/>
      <c r="J371" s="236"/>
      <c r="K371" s="236"/>
      <c r="L371" s="236"/>
      <c r="M371" s="236"/>
      <c r="N371" s="237">
        <v>198.58</v>
      </c>
      <c r="O371" s="187">
        <v>0</v>
      </c>
      <c r="P371" s="195">
        <f>SUM(N371*O371)</f>
        <v>0</v>
      </c>
    </row>
    <row r="372" spans="1:16" x14ac:dyDescent="0.3">
      <c r="A372" s="206" t="s">
        <v>132</v>
      </c>
      <c r="B372" s="206"/>
      <c r="C372" s="206"/>
      <c r="D372" s="206"/>
      <c r="E372" s="238"/>
      <c r="F372" s="238"/>
      <c r="G372" s="238"/>
      <c r="H372" s="238">
        <v>295.14999999999998</v>
      </c>
      <c r="I372" s="238"/>
      <c r="J372" s="238"/>
      <c r="K372" s="238"/>
      <c r="L372" s="238"/>
      <c r="M372" s="238"/>
      <c r="N372" s="239">
        <v>295.14999999999998</v>
      </c>
      <c r="O372" s="188"/>
      <c r="P372" s="197"/>
    </row>
    <row r="373" spans="1:16" x14ac:dyDescent="0.3">
      <c r="A373" s="204" t="s">
        <v>84</v>
      </c>
      <c r="B373" s="204" t="s">
        <v>30</v>
      </c>
      <c r="C373" s="204" t="s">
        <v>41</v>
      </c>
      <c r="D373" s="204" t="s">
        <v>13</v>
      </c>
      <c r="E373" s="236"/>
      <c r="F373" s="236"/>
      <c r="G373" s="236"/>
      <c r="H373" s="236">
        <v>33</v>
      </c>
      <c r="I373" s="236"/>
      <c r="J373" s="236"/>
      <c r="K373" s="236"/>
      <c r="L373" s="236"/>
      <c r="M373" s="236"/>
      <c r="N373" s="237">
        <v>33</v>
      </c>
      <c r="O373" s="187">
        <v>0</v>
      </c>
      <c r="P373" s="195">
        <f>SUM(N373*O373)</f>
        <v>0</v>
      </c>
    </row>
    <row r="374" spans="1:16" x14ac:dyDescent="0.3">
      <c r="A374" s="204" t="s">
        <v>84</v>
      </c>
      <c r="B374" s="204" t="s">
        <v>22</v>
      </c>
      <c r="C374" s="202" t="s">
        <v>41</v>
      </c>
      <c r="D374" s="204" t="s">
        <v>13</v>
      </c>
      <c r="E374" s="236"/>
      <c r="F374" s="236"/>
      <c r="G374" s="236"/>
      <c r="H374" s="236">
        <v>34</v>
      </c>
      <c r="I374" s="236"/>
      <c r="J374" s="236"/>
      <c r="K374" s="236"/>
      <c r="L374" s="236"/>
      <c r="M374" s="236"/>
      <c r="N374" s="237">
        <v>34</v>
      </c>
      <c r="O374" s="187">
        <v>0</v>
      </c>
      <c r="P374" s="195">
        <f>SUM(N374*O374)</f>
        <v>0</v>
      </c>
    </row>
    <row r="375" spans="1:16" x14ac:dyDescent="0.3">
      <c r="A375" s="206" t="s">
        <v>133</v>
      </c>
      <c r="B375" s="206"/>
      <c r="C375" s="206"/>
      <c r="D375" s="206"/>
      <c r="E375" s="238"/>
      <c r="F375" s="238"/>
      <c r="G375" s="238"/>
      <c r="H375" s="238">
        <v>67</v>
      </c>
      <c r="I375" s="238"/>
      <c r="J375" s="238"/>
      <c r="K375" s="238"/>
      <c r="L375" s="238"/>
      <c r="M375" s="238"/>
      <c r="N375" s="239">
        <v>67</v>
      </c>
      <c r="O375" s="196"/>
      <c r="P375" s="196"/>
    </row>
    <row r="376" spans="1:16" x14ac:dyDescent="0.3">
      <c r="A376" s="204" t="s">
        <v>37</v>
      </c>
      <c r="B376" s="204"/>
      <c r="C376" s="204"/>
      <c r="D376" s="204"/>
      <c r="E376" s="236">
        <v>182.5</v>
      </c>
      <c r="F376" s="236">
        <v>138.97</v>
      </c>
      <c r="G376" s="236">
        <v>1816.47</v>
      </c>
      <c r="H376" s="236">
        <v>10225.489999999998</v>
      </c>
      <c r="I376" s="236">
        <v>6045.85</v>
      </c>
      <c r="J376" s="236">
        <v>5129.590000000002</v>
      </c>
      <c r="K376" s="236">
        <v>3835.59</v>
      </c>
      <c r="L376" s="236">
        <v>517.1</v>
      </c>
      <c r="M376" s="236">
        <v>69.56</v>
      </c>
      <c r="N376" s="237">
        <v>27961.120000000003</v>
      </c>
      <c r="O376" s="234"/>
      <c r="P376" s="235">
        <f>SUM(P4:P375)</f>
        <v>0</v>
      </c>
    </row>
    <row r="377" spans="1:16" ht="14.4" thickBot="1" x14ac:dyDescent="0.35"/>
    <row r="378" spans="1:16" x14ac:dyDescent="0.3">
      <c r="B378" s="282" t="s">
        <v>386</v>
      </c>
      <c r="C378" s="283"/>
      <c r="D378" s="283"/>
      <c r="E378" s="284"/>
      <c r="G378" s="291" t="s">
        <v>387</v>
      </c>
      <c r="H378" s="283"/>
      <c r="I378" s="283"/>
      <c r="J378" s="283"/>
      <c r="K378" s="284"/>
    </row>
    <row r="379" spans="1:16" x14ac:dyDescent="0.3">
      <c r="B379" s="285"/>
      <c r="C379" s="286"/>
      <c r="D379" s="286"/>
      <c r="E379" s="287"/>
      <c r="G379" s="285"/>
      <c r="H379" s="286"/>
      <c r="I379" s="286"/>
      <c r="J379" s="286"/>
      <c r="K379" s="287"/>
    </row>
    <row r="380" spans="1:16" x14ac:dyDescent="0.3">
      <c r="B380" s="285"/>
      <c r="C380" s="286"/>
      <c r="D380" s="286"/>
      <c r="E380" s="287"/>
      <c r="G380" s="285"/>
      <c r="H380" s="286"/>
      <c r="I380" s="286"/>
      <c r="J380" s="286"/>
      <c r="K380" s="287"/>
    </row>
    <row r="381" spans="1:16" x14ac:dyDescent="0.3">
      <c r="B381" s="285"/>
      <c r="C381" s="286"/>
      <c r="D381" s="286"/>
      <c r="E381" s="287"/>
      <c r="G381" s="285"/>
      <c r="H381" s="286"/>
      <c r="I381" s="286"/>
      <c r="J381" s="286"/>
      <c r="K381" s="287"/>
    </row>
    <row r="382" spans="1:16" ht="14.4" thickBot="1" x14ac:dyDescent="0.35">
      <c r="B382" s="288"/>
      <c r="C382" s="289"/>
      <c r="D382" s="289"/>
      <c r="E382" s="290"/>
      <c r="G382" s="288"/>
      <c r="H382" s="289"/>
      <c r="I382" s="289"/>
      <c r="J382" s="289"/>
      <c r="K382" s="290"/>
    </row>
  </sheetData>
  <sheetProtection password="CA14" sheet="1" objects="1" scenarios="1"/>
  <mergeCells count="4">
    <mergeCell ref="E1:N1"/>
    <mergeCell ref="O1:P1"/>
    <mergeCell ref="B378:E382"/>
    <mergeCell ref="G378:K382"/>
  </mergeCells>
  <pageMargins left="0.51181102362204722" right="0.51181102362204722" top="0.74803149606299213" bottom="0.74803149606299213" header="0.31496062992125984" footer="0.31496062992125984"/>
  <pageSetup paperSize="9" orientation="landscape" r:id="rId2"/>
  <headerFooter>
    <oddHeader>&amp;LONERA&amp;C&amp;"-,Gras"BPU PALAISEAU - Données surfaces nettoyage par nature de sols et fréquence</oddHeader>
    <oddFooter>&amp;LNettoyage des locaux IDF_AO2025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308E2-1F49-4F61-ADA6-B4065B046BA4}">
  <sheetPr>
    <tabColor theme="5" tint="0.59999389629810485"/>
  </sheetPr>
  <dimension ref="A1:R44"/>
  <sheetViews>
    <sheetView view="pageLayout" topLeftCell="A28" zoomScaleNormal="100" workbookViewId="0">
      <selection activeCell="K16" sqref="K16"/>
    </sheetView>
  </sheetViews>
  <sheetFormatPr baseColWidth="10" defaultRowHeight="13.8" x14ac:dyDescent="0.3"/>
  <cols>
    <col min="1" max="2" width="11.33203125" style="191" customWidth="1"/>
    <col min="3" max="3" width="12.6640625" style="191" customWidth="1"/>
    <col min="4" max="4" width="11.5546875" style="191" customWidth="1"/>
    <col min="5" max="15" width="6.109375" style="191" customWidth="1"/>
    <col min="16" max="16" width="11.21875" style="191" bestFit="1" customWidth="1"/>
    <col min="17" max="17" width="14.44140625" style="191" bestFit="1" customWidth="1"/>
    <col min="18" max="18" width="15.88671875" style="191" bestFit="1" customWidth="1"/>
    <col min="19" max="16384" width="11.5546875" style="191"/>
  </cols>
  <sheetData>
    <row r="1" spans="1:18" ht="14.25" customHeight="1" x14ac:dyDescent="0.3">
      <c r="A1" s="200"/>
      <c r="B1" s="200"/>
      <c r="C1" s="200"/>
      <c r="D1" s="200"/>
      <c r="E1" s="296" t="s">
        <v>85</v>
      </c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2" t="s">
        <v>40</v>
      </c>
      <c r="R1" s="281"/>
    </row>
    <row r="2" spans="1:18" hidden="1" x14ac:dyDescent="0.3">
      <c r="A2" s="202" t="s">
        <v>36</v>
      </c>
      <c r="B2" s="202"/>
      <c r="C2" s="202"/>
      <c r="D2" s="202"/>
      <c r="E2" s="202" t="s">
        <v>87</v>
      </c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8" ht="15" x14ac:dyDescent="0.3">
      <c r="A3" s="204" t="s">
        <v>88</v>
      </c>
      <c r="B3" s="204" t="s">
        <v>89</v>
      </c>
      <c r="C3" s="204" t="s">
        <v>90</v>
      </c>
      <c r="D3" s="204" t="s">
        <v>91</v>
      </c>
      <c r="E3" s="204">
        <v>-2</v>
      </c>
      <c r="F3" s="204">
        <v>-1</v>
      </c>
      <c r="G3" s="204">
        <v>0</v>
      </c>
      <c r="H3" s="204">
        <v>1</v>
      </c>
      <c r="I3" s="204">
        <v>2</v>
      </c>
      <c r="J3" s="204">
        <v>3</v>
      </c>
      <c r="K3" s="204">
        <v>4</v>
      </c>
      <c r="L3" s="204">
        <v>5</v>
      </c>
      <c r="M3" s="204">
        <v>6</v>
      </c>
      <c r="N3" s="204">
        <v>7</v>
      </c>
      <c r="O3" s="204">
        <v>8</v>
      </c>
      <c r="P3" s="204" t="s">
        <v>37</v>
      </c>
      <c r="Q3" s="208" t="s">
        <v>393</v>
      </c>
      <c r="R3" s="194" t="s">
        <v>39</v>
      </c>
    </row>
    <row r="4" spans="1:18" x14ac:dyDescent="0.3">
      <c r="A4" s="204" t="s">
        <v>0</v>
      </c>
      <c r="B4" s="204" t="s">
        <v>86</v>
      </c>
      <c r="C4" s="204" t="s">
        <v>15</v>
      </c>
      <c r="D4" s="204" t="s">
        <v>13</v>
      </c>
      <c r="E4" s="205"/>
      <c r="F4" s="205">
        <v>13.02</v>
      </c>
      <c r="G4" s="205">
        <v>36.14</v>
      </c>
      <c r="H4" s="205">
        <v>36.36</v>
      </c>
      <c r="I4" s="205">
        <v>22.36</v>
      </c>
      <c r="J4" s="205">
        <v>43.86</v>
      </c>
      <c r="K4" s="205">
        <v>34.49</v>
      </c>
      <c r="L4" s="205">
        <v>53</v>
      </c>
      <c r="M4" s="205">
        <v>37.01</v>
      </c>
      <c r="N4" s="205">
        <v>37.519999999999996</v>
      </c>
      <c r="O4" s="205">
        <v>27.61</v>
      </c>
      <c r="P4" s="205">
        <v>341.37</v>
      </c>
      <c r="Q4" s="187">
        <v>0</v>
      </c>
      <c r="R4" s="195">
        <f>SUM(P4*Q4)</f>
        <v>0</v>
      </c>
    </row>
    <row r="5" spans="1:18" x14ac:dyDescent="0.3">
      <c r="A5" s="204" t="s">
        <v>0</v>
      </c>
      <c r="B5" s="204" t="s">
        <v>86</v>
      </c>
      <c r="C5" s="204" t="s">
        <v>9</v>
      </c>
      <c r="D5" s="204" t="s">
        <v>11</v>
      </c>
      <c r="E5" s="205"/>
      <c r="F5" s="205"/>
      <c r="G5" s="205">
        <v>64.319999999999993</v>
      </c>
      <c r="H5" s="205"/>
      <c r="I5" s="205"/>
      <c r="J5" s="205"/>
      <c r="K5" s="205"/>
      <c r="L5" s="205"/>
      <c r="M5" s="205"/>
      <c r="N5" s="205"/>
      <c r="O5" s="205"/>
      <c r="P5" s="205">
        <v>64.319999999999993</v>
      </c>
      <c r="Q5" s="187">
        <v>0</v>
      </c>
      <c r="R5" s="195">
        <f>SUM(P5*Q5)</f>
        <v>0</v>
      </c>
    </row>
    <row r="6" spans="1:18" x14ac:dyDescent="0.3">
      <c r="A6" s="204" t="s">
        <v>0</v>
      </c>
      <c r="B6" s="204" t="s">
        <v>86</v>
      </c>
      <c r="C6" s="204" t="s">
        <v>9</v>
      </c>
      <c r="D6" s="204" t="s">
        <v>13</v>
      </c>
      <c r="E6" s="205"/>
      <c r="F6" s="205"/>
      <c r="G6" s="205"/>
      <c r="H6" s="205">
        <v>14.58</v>
      </c>
      <c r="I6" s="205">
        <v>12.13</v>
      </c>
      <c r="J6" s="205">
        <v>7.78</v>
      </c>
      <c r="K6" s="205"/>
      <c r="L6" s="205"/>
      <c r="M6" s="205">
        <v>5.89</v>
      </c>
      <c r="N6" s="205"/>
      <c r="O6" s="205">
        <v>21.54</v>
      </c>
      <c r="P6" s="205">
        <v>61.92</v>
      </c>
      <c r="Q6" s="187">
        <v>0</v>
      </c>
      <c r="R6" s="195">
        <f>SUM(P6*Q6)</f>
        <v>0</v>
      </c>
    </row>
    <row r="7" spans="1:18" x14ac:dyDescent="0.3">
      <c r="A7" s="206" t="s">
        <v>92</v>
      </c>
      <c r="B7" s="206"/>
      <c r="C7" s="206"/>
      <c r="D7" s="206"/>
      <c r="E7" s="207"/>
      <c r="F7" s="207">
        <v>13.02</v>
      </c>
      <c r="G7" s="207">
        <v>100.46</v>
      </c>
      <c r="H7" s="207">
        <v>50.94</v>
      </c>
      <c r="I7" s="207">
        <v>34.49</v>
      </c>
      <c r="J7" s="207">
        <v>51.64</v>
      </c>
      <c r="K7" s="207">
        <v>34.49</v>
      </c>
      <c r="L7" s="207">
        <v>53</v>
      </c>
      <c r="M7" s="207">
        <v>42.9</v>
      </c>
      <c r="N7" s="207">
        <v>37.519999999999996</v>
      </c>
      <c r="O7" s="207">
        <v>49.15</v>
      </c>
      <c r="P7" s="207">
        <v>467.61</v>
      </c>
      <c r="Q7" s="192"/>
      <c r="R7" s="192"/>
    </row>
    <row r="8" spans="1:18" x14ac:dyDescent="0.3">
      <c r="A8" s="204" t="s">
        <v>10</v>
      </c>
      <c r="B8" s="204" t="s">
        <v>86</v>
      </c>
      <c r="C8" s="204" t="s">
        <v>9</v>
      </c>
      <c r="D8" s="204" t="s">
        <v>13</v>
      </c>
      <c r="E8" s="205"/>
      <c r="F8" s="205">
        <v>11.75</v>
      </c>
      <c r="G8" s="205">
        <v>1.96</v>
      </c>
      <c r="H8" s="205"/>
      <c r="I8" s="205"/>
      <c r="J8" s="205"/>
      <c r="K8" s="205"/>
      <c r="L8" s="205"/>
      <c r="M8" s="205"/>
      <c r="N8" s="205"/>
      <c r="O8" s="205"/>
      <c r="P8" s="205">
        <v>13.71</v>
      </c>
      <c r="Q8" s="187">
        <v>0</v>
      </c>
      <c r="R8" s="195">
        <f>SUM(P8*Q8)</f>
        <v>0</v>
      </c>
    </row>
    <row r="9" spans="1:18" x14ac:dyDescent="0.3">
      <c r="A9" s="206" t="s">
        <v>93</v>
      </c>
      <c r="B9" s="206"/>
      <c r="C9" s="206"/>
      <c r="D9" s="206"/>
      <c r="E9" s="207"/>
      <c r="F9" s="207">
        <v>11.75</v>
      </c>
      <c r="G9" s="207">
        <v>1.96</v>
      </c>
      <c r="H9" s="207"/>
      <c r="I9" s="207"/>
      <c r="J9" s="207"/>
      <c r="K9" s="207"/>
      <c r="L9" s="207"/>
      <c r="M9" s="207"/>
      <c r="N9" s="207"/>
      <c r="O9" s="207"/>
      <c r="P9" s="207">
        <v>13.71</v>
      </c>
      <c r="Q9" s="188">
        <v>0</v>
      </c>
      <c r="R9" s="197">
        <f>SUM(P9*Q9)</f>
        <v>0</v>
      </c>
    </row>
    <row r="10" spans="1:18" x14ac:dyDescent="0.3">
      <c r="A10" s="204" t="s">
        <v>166</v>
      </c>
      <c r="B10" s="204" t="s">
        <v>86</v>
      </c>
      <c r="C10" s="204" t="s">
        <v>15</v>
      </c>
      <c r="D10" s="204" t="s">
        <v>13</v>
      </c>
      <c r="E10" s="205"/>
      <c r="F10" s="205">
        <v>4.3499999999999996</v>
      </c>
      <c r="G10" s="205"/>
      <c r="H10" s="205"/>
      <c r="I10" s="205"/>
      <c r="J10" s="205"/>
      <c r="K10" s="205"/>
      <c r="L10" s="205"/>
      <c r="M10" s="205"/>
      <c r="N10" s="205"/>
      <c r="O10" s="205"/>
      <c r="P10" s="205">
        <v>4.3499999999999996</v>
      </c>
      <c r="Q10" s="187">
        <v>0</v>
      </c>
      <c r="R10" s="195">
        <f>SUM(P10*Q10)</f>
        <v>0</v>
      </c>
    </row>
    <row r="11" spans="1:18" x14ac:dyDescent="0.3">
      <c r="A11" s="204" t="s">
        <v>166</v>
      </c>
      <c r="B11" s="204" t="s">
        <v>86</v>
      </c>
      <c r="C11" s="204" t="s">
        <v>9</v>
      </c>
      <c r="D11" s="204" t="s">
        <v>13</v>
      </c>
      <c r="E11" s="205"/>
      <c r="F11" s="205">
        <v>2.64</v>
      </c>
      <c r="G11" s="205">
        <v>12.8</v>
      </c>
      <c r="H11" s="205">
        <v>11.51</v>
      </c>
      <c r="I11" s="205">
        <v>12.66</v>
      </c>
      <c r="J11" s="205">
        <v>11.5</v>
      </c>
      <c r="K11" s="205"/>
      <c r="L11" s="205"/>
      <c r="M11" s="205"/>
      <c r="N11" s="205"/>
      <c r="O11" s="205"/>
      <c r="P11" s="205">
        <v>51.11</v>
      </c>
      <c r="Q11" s="187">
        <v>0</v>
      </c>
      <c r="R11" s="195">
        <f>SUM(P11*Q11)</f>
        <v>0</v>
      </c>
    </row>
    <row r="12" spans="1:18" x14ac:dyDescent="0.3">
      <c r="A12" s="206" t="s">
        <v>167</v>
      </c>
      <c r="B12" s="206"/>
      <c r="C12" s="206"/>
      <c r="D12" s="206"/>
      <c r="E12" s="207"/>
      <c r="F12" s="207">
        <v>6.99</v>
      </c>
      <c r="G12" s="207">
        <v>12.8</v>
      </c>
      <c r="H12" s="207">
        <v>11.51</v>
      </c>
      <c r="I12" s="207">
        <v>12.66</v>
      </c>
      <c r="J12" s="207">
        <v>11.5</v>
      </c>
      <c r="K12" s="207"/>
      <c r="L12" s="207"/>
      <c r="M12" s="207"/>
      <c r="N12" s="207"/>
      <c r="O12" s="207"/>
      <c r="P12" s="207">
        <v>55.46</v>
      </c>
      <c r="Q12" s="188"/>
      <c r="R12" s="197"/>
    </row>
    <row r="13" spans="1:18" x14ac:dyDescent="0.3">
      <c r="A13" s="204" t="s">
        <v>168</v>
      </c>
      <c r="B13" s="204" t="s">
        <v>86</v>
      </c>
      <c r="C13" s="204" t="s">
        <v>15</v>
      </c>
      <c r="D13" s="204" t="s">
        <v>13</v>
      </c>
      <c r="E13" s="205"/>
      <c r="F13" s="205"/>
      <c r="G13" s="205">
        <v>30.44</v>
      </c>
      <c r="H13" s="205"/>
      <c r="I13" s="205"/>
      <c r="J13" s="205"/>
      <c r="K13" s="205"/>
      <c r="L13" s="205"/>
      <c r="M13" s="205"/>
      <c r="N13" s="205"/>
      <c r="O13" s="205"/>
      <c r="P13" s="205">
        <v>30.44</v>
      </c>
      <c r="Q13" s="187">
        <v>0</v>
      </c>
      <c r="R13" s="195">
        <f>SUM(P13*Q13)</f>
        <v>0</v>
      </c>
    </row>
    <row r="14" spans="1:18" x14ac:dyDescent="0.3">
      <c r="A14" s="206" t="s">
        <v>169</v>
      </c>
      <c r="B14" s="206"/>
      <c r="C14" s="206"/>
      <c r="D14" s="206"/>
      <c r="E14" s="207"/>
      <c r="F14" s="207"/>
      <c r="G14" s="207">
        <v>30.44</v>
      </c>
      <c r="H14" s="207"/>
      <c r="I14" s="207"/>
      <c r="J14" s="207"/>
      <c r="K14" s="207"/>
      <c r="L14" s="207"/>
      <c r="M14" s="207"/>
      <c r="N14" s="207"/>
      <c r="O14" s="207"/>
      <c r="P14" s="207">
        <v>30.44</v>
      </c>
      <c r="Q14" s="188"/>
      <c r="R14" s="197"/>
    </row>
    <row r="15" spans="1:18" x14ac:dyDescent="0.3">
      <c r="A15" s="204" t="s">
        <v>170</v>
      </c>
      <c r="B15" s="204" t="s">
        <v>86</v>
      </c>
      <c r="C15" s="204" t="s">
        <v>15</v>
      </c>
      <c r="D15" s="204" t="s">
        <v>13</v>
      </c>
      <c r="E15" s="205"/>
      <c r="F15" s="205"/>
      <c r="G15" s="205">
        <v>14.5</v>
      </c>
      <c r="H15" s="205">
        <v>14.5</v>
      </c>
      <c r="I15" s="205">
        <v>14.5</v>
      </c>
      <c r="J15" s="205">
        <v>14.5</v>
      </c>
      <c r="K15" s="205"/>
      <c r="L15" s="205"/>
      <c r="M15" s="205"/>
      <c r="N15" s="205"/>
      <c r="O15" s="205"/>
      <c r="P15" s="205">
        <v>58</v>
      </c>
      <c r="Q15" s="187">
        <v>0</v>
      </c>
      <c r="R15" s="195">
        <f>SUM(P15*Q15)</f>
        <v>0</v>
      </c>
    </row>
    <row r="16" spans="1:18" x14ac:dyDescent="0.3">
      <c r="A16" s="206" t="s">
        <v>172</v>
      </c>
      <c r="B16" s="206"/>
      <c r="C16" s="206"/>
      <c r="D16" s="206"/>
      <c r="E16" s="207"/>
      <c r="F16" s="207"/>
      <c r="G16" s="207">
        <v>14.5</v>
      </c>
      <c r="H16" s="207">
        <v>14.5</v>
      </c>
      <c r="I16" s="207">
        <v>14.5</v>
      </c>
      <c r="J16" s="207">
        <v>14.5</v>
      </c>
      <c r="K16" s="207"/>
      <c r="L16" s="207"/>
      <c r="M16" s="207"/>
      <c r="N16" s="207"/>
      <c r="O16" s="207"/>
      <c r="P16" s="207">
        <v>58</v>
      </c>
      <c r="Q16" s="188"/>
      <c r="R16" s="197"/>
    </row>
    <row r="17" spans="1:18" x14ac:dyDescent="0.3">
      <c r="A17" s="204" t="s">
        <v>173</v>
      </c>
      <c r="B17" s="204" t="s">
        <v>86</v>
      </c>
      <c r="C17" s="204" t="s">
        <v>15</v>
      </c>
      <c r="D17" s="204" t="s">
        <v>13</v>
      </c>
      <c r="E17" s="205"/>
      <c r="F17" s="205"/>
      <c r="G17" s="205">
        <v>16.559999999999999</v>
      </c>
      <c r="H17" s="205">
        <v>16.559999999999999</v>
      </c>
      <c r="I17" s="205"/>
      <c r="J17" s="205"/>
      <c r="K17" s="205"/>
      <c r="L17" s="205"/>
      <c r="M17" s="205"/>
      <c r="N17" s="205"/>
      <c r="O17" s="205"/>
      <c r="P17" s="205">
        <v>33.119999999999997</v>
      </c>
      <c r="Q17" s="187">
        <v>0</v>
      </c>
      <c r="R17" s="195">
        <f>SUM(P17*Q17)</f>
        <v>0</v>
      </c>
    </row>
    <row r="18" spans="1:18" x14ac:dyDescent="0.3">
      <c r="A18" s="206" t="s">
        <v>174</v>
      </c>
      <c r="B18" s="206"/>
      <c r="C18" s="206"/>
      <c r="D18" s="206"/>
      <c r="E18" s="207"/>
      <c r="F18" s="207"/>
      <c r="G18" s="207">
        <v>16.559999999999999</v>
      </c>
      <c r="H18" s="207">
        <v>16.559999999999999</v>
      </c>
      <c r="I18" s="207"/>
      <c r="J18" s="207"/>
      <c r="K18" s="207"/>
      <c r="L18" s="207"/>
      <c r="M18" s="207"/>
      <c r="N18" s="207"/>
      <c r="O18" s="207"/>
      <c r="P18" s="207">
        <v>33.119999999999997</v>
      </c>
      <c r="Q18" s="188"/>
      <c r="R18" s="197"/>
    </row>
    <row r="19" spans="1:18" x14ac:dyDescent="0.3">
      <c r="A19" s="204" t="s">
        <v>175</v>
      </c>
      <c r="B19" s="204" t="s">
        <v>86</v>
      </c>
      <c r="C19" s="204" t="s">
        <v>15</v>
      </c>
      <c r="D19" s="204" t="s">
        <v>13</v>
      </c>
      <c r="E19" s="205"/>
      <c r="F19" s="205"/>
      <c r="G19" s="205">
        <v>12</v>
      </c>
      <c r="H19" s="205">
        <v>12</v>
      </c>
      <c r="I19" s="205"/>
      <c r="J19" s="205"/>
      <c r="K19" s="205"/>
      <c r="L19" s="205"/>
      <c r="M19" s="205"/>
      <c r="N19" s="205"/>
      <c r="O19" s="205"/>
      <c r="P19" s="205">
        <v>24</v>
      </c>
      <c r="Q19" s="187">
        <v>0</v>
      </c>
      <c r="R19" s="195">
        <f>SUM(P19*Q19)</f>
        <v>0</v>
      </c>
    </row>
    <row r="20" spans="1:18" x14ac:dyDescent="0.3">
      <c r="A20" s="206" t="s">
        <v>176</v>
      </c>
      <c r="B20" s="206"/>
      <c r="C20" s="206"/>
      <c r="D20" s="206"/>
      <c r="E20" s="207"/>
      <c r="F20" s="207"/>
      <c r="G20" s="207">
        <v>12</v>
      </c>
      <c r="H20" s="207">
        <v>12</v>
      </c>
      <c r="I20" s="207"/>
      <c r="J20" s="207"/>
      <c r="K20" s="207"/>
      <c r="L20" s="207"/>
      <c r="M20" s="207"/>
      <c r="N20" s="207"/>
      <c r="O20" s="207"/>
      <c r="P20" s="207">
        <v>24</v>
      </c>
      <c r="Q20" s="188"/>
      <c r="R20" s="197"/>
    </row>
    <row r="21" spans="1:18" x14ac:dyDescent="0.3">
      <c r="A21" s="204" t="s">
        <v>177</v>
      </c>
      <c r="B21" s="204" t="s">
        <v>86</v>
      </c>
      <c r="C21" s="204" t="s">
        <v>15</v>
      </c>
      <c r="D21" s="204" t="s">
        <v>13</v>
      </c>
      <c r="E21" s="205"/>
      <c r="F21" s="205"/>
      <c r="G21" s="205">
        <v>16.93</v>
      </c>
      <c r="H21" s="205">
        <v>12.24</v>
      </c>
      <c r="I21" s="205">
        <v>12.24</v>
      </c>
      <c r="J21" s="205"/>
      <c r="K21" s="205"/>
      <c r="L21" s="205"/>
      <c r="M21" s="205"/>
      <c r="N21" s="205"/>
      <c r="O21" s="205"/>
      <c r="P21" s="205">
        <v>41.410000000000004</v>
      </c>
      <c r="Q21" s="187">
        <v>0</v>
      </c>
      <c r="R21" s="195">
        <f>SUM(P21*Q21)</f>
        <v>0</v>
      </c>
    </row>
    <row r="22" spans="1:18" x14ac:dyDescent="0.3">
      <c r="A22" s="206" t="s">
        <v>178</v>
      </c>
      <c r="B22" s="206"/>
      <c r="C22" s="206"/>
      <c r="D22" s="206"/>
      <c r="E22" s="207"/>
      <c r="F22" s="207"/>
      <c r="G22" s="207">
        <v>16.93</v>
      </c>
      <c r="H22" s="207">
        <v>12.24</v>
      </c>
      <c r="I22" s="207">
        <v>12.24</v>
      </c>
      <c r="J22" s="207"/>
      <c r="K22" s="207"/>
      <c r="L22" s="207"/>
      <c r="M22" s="207"/>
      <c r="N22" s="207"/>
      <c r="O22" s="207"/>
      <c r="P22" s="207">
        <v>41.410000000000004</v>
      </c>
      <c r="Q22" s="188"/>
      <c r="R22" s="197"/>
    </row>
    <row r="23" spans="1:18" x14ac:dyDescent="0.3">
      <c r="A23" s="204" t="s">
        <v>189</v>
      </c>
      <c r="B23" s="204" t="s">
        <v>86</v>
      </c>
      <c r="C23" s="204" t="s">
        <v>15</v>
      </c>
      <c r="D23" s="204" t="s">
        <v>13</v>
      </c>
      <c r="E23" s="205"/>
      <c r="F23" s="205">
        <v>2.4</v>
      </c>
      <c r="G23" s="205">
        <v>12</v>
      </c>
      <c r="H23" s="205">
        <v>9</v>
      </c>
      <c r="I23" s="205">
        <v>11.8</v>
      </c>
      <c r="J23" s="205">
        <v>11.8</v>
      </c>
      <c r="K23" s="205"/>
      <c r="L23" s="205"/>
      <c r="M23" s="205"/>
      <c r="N23" s="205"/>
      <c r="O23" s="205"/>
      <c r="P23" s="205">
        <v>47</v>
      </c>
      <c r="Q23" s="187">
        <v>0</v>
      </c>
      <c r="R23" s="195">
        <f>SUM(P23*Q23)</f>
        <v>0</v>
      </c>
    </row>
    <row r="24" spans="1:18" x14ac:dyDescent="0.3">
      <c r="A24" s="206" t="s">
        <v>190</v>
      </c>
      <c r="B24" s="206"/>
      <c r="C24" s="206"/>
      <c r="D24" s="206"/>
      <c r="E24" s="207"/>
      <c r="F24" s="207">
        <v>2.4</v>
      </c>
      <c r="G24" s="207">
        <v>12</v>
      </c>
      <c r="H24" s="207">
        <v>9</v>
      </c>
      <c r="I24" s="207">
        <v>11.8</v>
      </c>
      <c r="J24" s="207">
        <v>11.8</v>
      </c>
      <c r="K24" s="207"/>
      <c r="L24" s="207"/>
      <c r="M24" s="207"/>
      <c r="N24" s="207"/>
      <c r="O24" s="207"/>
      <c r="P24" s="207">
        <v>47</v>
      </c>
      <c r="Q24" s="188"/>
      <c r="R24" s="197"/>
    </row>
    <row r="25" spans="1:18" x14ac:dyDescent="0.3">
      <c r="A25" s="204" t="s">
        <v>194</v>
      </c>
      <c r="B25" s="204" t="s">
        <v>86</v>
      </c>
      <c r="C25" s="204" t="s">
        <v>15</v>
      </c>
      <c r="D25" s="204" t="s">
        <v>13</v>
      </c>
      <c r="E25" s="205"/>
      <c r="F25" s="205"/>
      <c r="G25" s="205">
        <v>21.86</v>
      </c>
      <c r="H25" s="205"/>
      <c r="I25" s="205"/>
      <c r="J25" s="205"/>
      <c r="K25" s="205"/>
      <c r="L25" s="205"/>
      <c r="M25" s="205"/>
      <c r="N25" s="205"/>
      <c r="O25" s="205"/>
      <c r="P25" s="205">
        <v>21.86</v>
      </c>
      <c r="Q25" s="187">
        <v>0</v>
      </c>
      <c r="R25" s="195">
        <f>SUM(P25*Q25)</f>
        <v>0</v>
      </c>
    </row>
    <row r="26" spans="1:18" x14ac:dyDescent="0.3">
      <c r="A26" s="204" t="s">
        <v>194</v>
      </c>
      <c r="B26" s="204" t="s">
        <v>86</v>
      </c>
      <c r="C26" s="204" t="s">
        <v>41</v>
      </c>
      <c r="D26" s="204" t="s">
        <v>13</v>
      </c>
      <c r="E26" s="205">
        <v>18.690000000000001</v>
      </c>
      <c r="F26" s="205"/>
      <c r="G26" s="205"/>
      <c r="H26" s="205"/>
      <c r="I26" s="205">
        <v>12.2</v>
      </c>
      <c r="J26" s="205"/>
      <c r="K26" s="205"/>
      <c r="L26" s="205"/>
      <c r="M26" s="205"/>
      <c r="N26" s="205"/>
      <c r="O26" s="205"/>
      <c r="P26" s="205">
        <v>30.89</v>
      </c>
      <c r="Q26" s="187">
        <v>0</v>
      </c>
      <c r="R26" s="195">
        <f>SUM(P26*Q26)</f>
        <v>0</v>
      </c>
    </row>
    <row r="27" spans="1:18" x14ac:dyDescent="0.3">
      <c r="A27" s="206" t="s">
        <v>195</v>
      </c>
      <c r="B27" s="206"/>
      <c r="C27" s="206"/>
      <c r="D27" s="206"/>
      <c r="E27" s="207">
        <v>18.690000000000001</v>
      </c>
      <c r="F27" s="207"/>
      <c r="G27" s="207">
        <v>21.86</v>
      </c>
      <c r="H27" s="207"/>
      <c r="I27" s="207">
        <v>12.2</v>
      </c>
      <c r="J27" s="207"/>
      <c r="K27" s="207"/>
      <c r="L27" s="207"/>
      <c r="M27" s="207"/>
      <c r="N27" s="207"/>
      <c r="O27" s="207"/>
      <c r="P27" s="207">
        <v>52.75</v>
      </c>
      <c r="Q27" s="188"/>
      <c r="R27" s="197"/>
    </row>
    <row r="28" spans="1:18" x14ac:dyDescent="0.3">
      <c r="A28" s="204" t="s">
        <v>6</v>
      </c>
      <c r="B28" s="204" t="s">
        <v>86</v>
      </c>
      <c r="C28" s="204" t="s">
        <v>2</v>
      </c>
      <c r="D28" s="204" t="s">
        <v>13</v>
      </c>
      <c r="E28" s="205"/>
      <c r="F28" s="205"/>
      <c r="G28" s="205">
        <v>13</v>
      </c>
      <c r="H28" s="205"/>
      <c r="I28" s="205"/>
      <c r="J28" s="205"/>
      <c r="K28" s="205"/>
      <c r="L28" s="205"/>
      <c r="M28" s="205"/>
      <c r="N28" s="205"/>
      <c r="O28" s="205"/>
      <c r="P28" s="205">
        <v>13</v>
      </c>
      <c r="Q28" s="187">
        <v>0</v>
      </c>
      <c r="R28" s="195">
        <f>SUM(P28*Q28)</f>
        <v>0</v>
      </c>
    </row>
    <row r="29" spans="1:18" x14ac:dyDescent="0.3">
      <c r="A29" s="206" t="s">
        <v>203</v>
      </c>
      <c r="B29" s="206"/>
      <c r="C29" s="206"/>
      <c r="D29" s="206"/>
      <c r="E29" s="207"/>
      <c r="F29" s="207"/>
      <c r="G29" s="207">
        <v>13</v>
      </c>
      <c r="H29" s="207"/>
      <c r="I29" s="207"/>
      <c r="J29" s="207"/>
      <c r="K29" s="207"/>
      <c r="L29" s="207"/>
      <c r="M29" s="207"/>
      <c r="N29" s="207"/>
      <c r="O29" s="207"/>
      <c r="P29" s="207">
        <v>13</v>
      </c>
      <c r="Q29" s="188"/>
      <c r="R29" s="197"/>
    </row>
    <row r="30" spans="1:18" x14ac:dyDescent="0.3">
      <c r="A30" s="204" t="s">
        <v>76</v>
      </c>
      <c r="B30" s="204" t="s">
        <v>86</v>
      </c>
      <c r="C30" s="204" t="s">
        <v>2</v>
      </c>
      <c r="D30" s="204" t="s">
        <v>13</v>
      </c>
      <c r="E30" s="205"/>
      <c r="F30" s="205"/>
      <c r="G30" s="205">
        <v>7.3</v>
      </c>
      <c r="H30" s="205"/>
      <c r="I30" s="205"/>
      <c r="J30" s="205"/>
      <c r="K30" s="205"/>
      <c r="L30" s="205"/>
      <c r="M30" s="205"/>
      <c r="N30" s="205"/>
      <c r="O30" s="205"/>
      <c r="P30" s="205">
        <v>7.3</v>
      </c>
      <c r="Q30" s="187">
        <v>0</v>
      </c>
      <c r="R30" s="195">
        <f>SUM(P30*Q30)</f>
        <v>0</v>
      </c>
    </row>
    <row r="31" spans="1:18" x14ac:dyDescent="0.3">
      <c r="A31" s="206" t="s">
        <v>125</v>
      </c>
      <c r="B31" s="206"/>
      <c r="C31" s="206"/>
      <c r="D31" s="206"/>
      <c r="E31" s="207"/>
      <c r="F31" s="207"/>
      <c r="G31" s="207">
        <v>7.3</v>
      </c>
      <c r="H31" s="207"/>
      <c r="I31" s="207"/>
      <c r="J31" s="207"/>
      <c r="K31" s="207"/>
      <c r="L31" s="207"/>
      <c r="M31" s="207"/>
      <c r="N31" s="207"/>
      <c r="O31" s="207"/>
      <c r="P31" s="207">
        <v>7.3</v>
      </c>
      <c r="Q31" s="188"/>
      <c r="R31" s="197"/>
    </row>
    <row r="32" spans="1:18" x14ac:dyDescent="0.3">
      <c r="A32" s="204" t="s">
        <v>14</v>
      </c>
      <c r="B32" s="204" t="s">
        <v>86</v>
      </c>
      <c r="C32" s="204" t="s">
        <v>41</v>
      </c>
      <c r="D32" s="204" t="s">
        <v>13</v>
      </c>
      <c r="E32" s="205"/>
      <c r="F32" s="205"/>
      <c r="G32" s="205">
        <v>7.04</v>
      </c>
      <c r="H32" s="205"/>
      <c r="I32" s="205"/>
      <c r="J32" s="205"/>
      <c r="K32" s="205"/>
      <c r="L32" s="205"/>
      <c r="M32" s="205"/>
      <c r="N32" s="205"/>
      <c r="O32" s="205"/>
      <c r="P32" s="205">
        <v>7.04</v>
      </c>
      <c r="Q32" s="187">
        <v>0</v>
      </c>
      <c r="R32" s="195">
        <f>SUM(P32*Q32)</f>
        <v>0</v>
      </c>
    </row>
    <row r="33" spans="1:18" x14ac:dyDescent="0.3">
      <c r="A33" s="206" t="s">
        <v>127</v>
      </c>
      <c r="B33" s="206"/>
      <c r="C33" s="206"/>
      <c r="D33" s="206"/>
      <c r="E33" s="207"/>
      <c r="F33" s="207"/>
      <c r="G33" s="207">
        <v>7.04</v>
      </c>
      <c r="H33" s="207"/>
      <c r="I33" s="207"/>
      <c r="J33" s="207"/>
      <c r="K33" s="207"/>
      <c r="L33" s="207"/>
      <c r="M33" s="207"/>
      <c r="N33" s="207"/>
      <c r="O33" s="207"/>
      <c r="P33" s="207">
        <v>7.04</v>
      </c>
      <c r="Q33" s="188"/>
      <c r="R33" s="197"/>
    </row>
    <row r="34" spans="1:18" x14ac:dyDescent="0.3">
      <c r="A34" s="204" t="s">
        <v>8</v>
      </c>
      <c r="B34" s="204" t="s">
        <v>86</v>
      </c>
      <c r="C34" s="204" t="s">
        <v>15</v>
      </c>
      <c r="D34" s="204" t="s">
        <v>13</v>
      </c>
      <c r="E34" s="205"/>
      <c r="F34" s="205"/>
      <c r="G34" s="205">
        <v>11.14</v>
      </c>
      <c r="H34" s="205">
        <v>11.14</v>
      </c>
      <c r="I34" s="205">
        <v>17.940000000000001</v>
      </c>
      <c r="J34" s="205"/>
      <c r="K34" s="205"/>
      <c r="L34" s="205"/>
      <c r="M34" s="205"/>
      <c r="N34" s="205"/>
      <c r="O34" s="205"/>
      <c r="P34" s="205">
        <v>40.22</v>
      </c>
      <c r="Q34" s="187">
        <v>0</v>
      </c>
      <c r="R34" s="195">
        <f>SUM(P34*Q34)</f>
        <v>0</v>
      </c>
    </row>
    <row r="35" spans="1:18" x14ac:dyDescent="0.3">
      <c r="A35" s="206" t="s">
        <v>130</v>
      </c>
      <c r="B35" s="206"/>
      <c r="C35" s="206"/>
      <c r="D35" s="206"/>
      <c r="E35" s="207"/>
      <c r="F35" s="207"/>
      <c r="G35" s="207">
        <v>11.14</v>
      </c>
      <c r="H35" s="207">
        <v>11.14</v>
      </c>
      <c r="I35" s="207">
        <v>17.940000000000001</v>
      </c>
      <c r="J35" s="207"/>
      <c r="K35" s="207"/>
      <c r="L35" s="207"/>
      <c r="M35" s="207"/>
      <c r="N35" s="207"/>
      <c r="O35" s="207"/>
      <c r="P35" s="207">
        <v>40.22</v>
      </c>
      <c r="Q35" s="188"/>
      <c r="R35" s="197"/>
    </row>
    <row r="36" spans="1:18" x14ac:dyDescent="0.3">
      <c r="A36" s="204" t="s">
        <v>34</v>
      </c>
      <c r="B36" s="204" t="s">
        <v>86</v>
      </c>
      <c r="C36" s="204" t="s">
        <v>15</v>
      </c>
      <c r="D36" s="204" t="s">
        <v>13</v>
      </c>
      <c r="E36" s="205"/>
      <c r="F36" s="205"/>
      <c r="G36" s="205">
        <v>6.7</v>
      </c>
      <c r="H36" s="205"/>
      <c r="I36" s="205"/>
      <c r="J36" s="205"/>
      <c r="K36" s="205"/>
      <c r="L36" s="205"/>
      <c r="M36" s="205"/>
      <c r="N36" s="205"/>
      <c r="O36" s="205"/>
      <c r="P36" s="205">
        <v>6.7</v>
      </c>
      <c r="Q36" s="187">
        <v>0</v>
      </c>
      <c r="R36" s="195">
        <f>SUM(P36*Q36)</f>
        <v>0</v>
      </c>
    </row>
    <row r="37" spans="1:18" x14ac:dyDescent="0.3">
      <c r="A37" s="206" t="s">
        <v>132</v>
      </c>
      <c r="B37" s="206"/>
      <c r="C37" s="206"/>
      <c r="D37" s="206"/>
      <c r="E37" s="207"/>
      <c r="F37" s="207"/>
      <c r="G37" s="207">
        <v>6.7</v>
      </c>
      <c r="H37" s="207"/>
      <c r="I37" s="207"/>
      <c r="J37" s="207"/>
      <c r="K37" s="207"/>
      <c r="L37" s="207"/>
      <c r="M37" s="207"/>
      <c r="N37" s="207"/>
      <c r="O37" s="207"/>
      <c r="P37" s="207">
        <v>6.7</v>
      </c>
      <c r="Q37" s="188"/>
      <c r="R37" s="197"/>
    </row>
    <row r="38" spans="1:18" x14ac:dyDescent="0.3">
      <c r="A38" s="204" t="s">
        <v>37</v>
      </c>
      <c r="B38" s="204"/>
      <c r="C38" s="204"/>
      <c r="D38" s="204"/>
      <c r="E38" s="205">
        <v>18.690000000000001</v>
      </c>
      <c r="F38" s="205">
        <v>34.159999999999997</v>
      </c>
      <c r="G38" s="205">
        <v>284.69</v>
      </c>
      <c r="H38" s="205">
        <v>137.88999999999999</v>
      </c>
      <c r="I38" s="205">
        <v>115.83</v>
      </c>
      <c r="J38" s="205">
        <v>89.44</v>
      </c>
      <c r="K38" s="205">
        <v>34.49</v>
      </c>
      <c r="L38" s="205">
        <v>53</v>
      </c>
      <c r="M38" s="205">
        <v>42.9</v>
      </c>
      <c r="N38" s="205">
        <v>37.519999999999996</v>
      </c>
      <c r="O38" s="205">
        <v>49.15</v>
      </c>
      <c r="P38" s="205">
        <v>897.76</v>
      </c>
      <c r="R38" s="216">
        <f>SUM(R4:R36)</f>
        <v>0</v>
      </c>
    </row>
    <row r="39" spans="1:18" ht="14.4" thickBot="1" x14ac:dyDescent="0.35"/>
    <row r="40" spans="1:18" x14ac:dyDescent="0.3">
      <c r="B40" s="282" t="s">
        <v>386</v>
      </c>
      <c r="C40" s="283"/>
      <c r="D40" s="283"/>
      <c r="E40" s="284"/>
      <c r="G40" s="291" t="s">
        <v>387</v>
      </c>
      <c r="H40" s="283"/>
      <c r="I40" s="283"/>
      <c r="J40" s="283"/>
      <c r="K40" s="284"/>
    </row>
    <row r="41" spans="1:18" x14ac:dyDescent="0.3">
      <c r="B41" s="285"/>
      <c r="C41" s="286"/>
      <c r="D41" s="286"/>
      <c r="E41" s="287"/>
      <c r="G41" s="285"/>
      <c r="H41" s="286"/>
      <c r="I41" s="286"/>
      <c r="J41" s="286"/>
      <c r="K41" s="287"/>
    </row>
    <row r="42" spans="1:18" x14ac:dyDescent="0.3">
      <c r="B42" s="285"/>
      <c r="C42" s="286"/>
      <c r="D42" s="286"/>
      <c r="E42" s="287"/>
      <c r="G42" s="285"/>
      <c r="H42" s="286"/>
      <c r="I42" s="286"/>
      <c r="J42" s="286"/>
      <c r="K42" s="287"/>
    </row>
    <row r="43" spans="1:18" x14ac:dyDescent="0.3">
      <c r="B43" s="285"/>
      <c r="C43" s="286"/>
      <c r="D43" s="286"/>
      <c r="E43" s="287"/>
      <c r="G43" s="285"/>
      <c r="H43" s="286"/>
      <c r="I43" s="286"/>
      <c r="J43" s="286"/>
      <c r="K43" s="287"/>
    </row>
    <row r="44" spans="1:18" ht="14.4" thickBot="1" x14ac:dyDescent="0.35">
      <c r="B44" s="288"/>
      <c r="C44" s="289"/>
      <c r="D44" s="289"/>
      <c r="E44" s="290"/>
      <c r="G44" s="288"/>
      <c r="H44" s="289"/>
      <c r="I44" s="289"/>
      <c r="J44" s="289"/>
      <c r="K44" s="290"/>
    </row>
  </sheetData>
  <sheetProtection password="CA14" sheet="1" objects="1" scenarios="1"/>
  <mergeCells count="4">
    <mergeCell ref="E1:P1"/>
    <mergeCell ref="Q1:R1"/>
    <mergeCell ref="B40:E44"/>
    <mergeCell ref="G40:K44"/>
  </mergeCells>
  <pageMargins left="0.7" right="0.7" top="0.75" bottom="0.75" header="0.3" footer="0.3"/>
  <pageSetup paperSize="9" orientation="landscape" r:id="rId2"/>
  <headerFooter>
    <oddHeader>&amp;LONERA&amp;C&amp;"-,Gras"BPU DES SANITAIRES CHATILLON - Selon nature de sols et fréquence</oddHeader>
    <oddFooter>&amp;LNettoyage des locaux IDF_AO2025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E5747-759E-4123-B88B-D1811506F21B}">
  <sheetPr>
    <tabColor theme="5" tint="0.59999389629810485"/>
  </sheetPr>
  <dimension ref="A1:O40"/>
  <sheetViews>
    <sheetView view="pageLayout" topLeftCell="A19" zoomScaleNormal="100" workbookViewId="0">
      <selection activeCell="D15" sqref="D15"/>
    </sheetView>
  </sheetViews>
  <sheetFormatPr baseColWidth="10" defaultRowHeight="13.8" x14ac:dyDescent="0.3"/>
  <cols>
    <col min="1" max="1" width="11.33203125" style="191" customWidth="1"/>
    <col min="2" max="2" width="11.6640625" style="191" bestFit="1" customWidth="1"/>
    <col min="3" max="3" width="13.109375" style="191" bestFit="1" customWidth="1"/>
    <col min="4" max="4" width="11.77734375" style="191" bestFit="1" customWidth="1"/>
    <col min="5" max="8" width="6.77734375" style="191" customWidth="1"/>
    <col min="9" max="9" width="12.5546875" style="191" bestFit="1" customWidth="1"/>
    <col min="10" max="10" width="15.88671875" style="191" bestFit="1" customWidth="1"/>
    <col min="11" max="11" width="17.6640625" style="191" bestFit="1" customWidth="1"/>
    <col min="12" max="16384" width="11.5546875" style="191"/>
  </cols>
  <sheetData>
    <row r="1" spans="1:11" x14ac:dyDescent="0.3">
      <c r="A1" s="212"/>
      <c r="B1" s="213"/>
      <c r="C1" s="213"/>
      <c r="D1" s="213"/>
      <c r="E1" s="297" t="s">
        <v>85</v>
      </c>
      <c r="F1" s="298"/>
      <c r="G1" s="298"/>
      <c r="H1" s="299"/>
      <c r="I1" s="214"/>
      <c r="J1" s="292" t="s">
        <v>40</v>
      </c>
      <c r="K1" s="281"/>
    </row>
    <row r="2" spans="1:11" hidden="1" x14ac:dyDescent="0.3">
      <c r="A2" s="204" t="s">
        <v>36</v>
      </c>
      <c r="B2" s="204"/>
      <c r="C2" s="204"/>
      <c r="D2" s="204"/>
      <c r="E2" s="204" t="s">
        <v>87</v>
      </c>
      <c r="F2" s="204"/>
      <c r="G2" s="204"/>
      <c r="H2" s="204"/>
      <c r="I2" s="204"/>
    </row>
    <row r="3" spans="1:11" ht="15" x14ac:dyDescent="0.3">
      <c r="A3" s="215" t="s">
        <v>88</v>
      </c>
      <c r="B3" s="204" t="s">
        <v>89</v>
      </c>
      <c r="C3" s="204" t="s">
        <v>90</v>
      </c>
      <c r="D3" s="204" t="s">
        <v>91</v>
      </c>
      <c r="E3" s="204">
        <v>-2</v>
      </c>
      <c r="F3" s="204">
        <v>0</v>
      </c>
      <c r="G3" s="204">
        <v>1</v>
      </c>
      <c r="H3" s="204">
        <v>2</v>
      </c>
      <c r="I3" s="204" t="s">
        <v>37</v>
      </c>
      <c r="J3" s="208" t="s">
        <v>393</v>
      </c>
      <c r="K3" s="194" t="s">
        <v>39</v>
      </c>
    </row>
    <row r="4" spans="1:11" x14ac:dyDescent="0.3">
      <c r="A4" s="204" t="s">
        <v>0</v>
      </c>
      <c r="B4" s="204" t="s">
        <v>86</v>
      </c>
      <c r="C4" s="204" t="s">
        <v>9</v>
      </c>
      <c r="D4" s="204" t="s">
        <v>13</v>
      </c>
      <c r="E4" s="205"/>
      <c r="F4" s="205">
        <v>2.4300000000000002</v>
      </c>
      <c r="G4" s="205"/>
      <c r="H4" s="205"/>
      <c r="I4" s="205">
        <v>2.4300000000000002</v>
      </c>
      <c r="J4" s="187">
        <v>0</v>
      </c>
      <c r="K4" s="195">
        <f>SUM(I4*J4)</f>
        <v>0</v>
      </c>
    </row>
    <row r="5" spans="1:11" x14ac:dyDescent="0.3">
      <c r="A5" s="206" t="s">
        <v>92</v>
      </c>
      <c r="B5" s="206"/>
      <c r="C5" s="206"/>
      <c r="D5" s="206"/>
      <c r="E5" s="207"/>
      <c r="F5" s="207">
        <v>2.4300000000000002</v>
      </c>
      <c r="G5" s="207"/>
      <c r="H5" s="207"/>
      <c r="I5" s="207">
        <v>2.4300000000000002</v>
      </c>
      <c r="J5" s="196"/>
      <c r="K5" s="196"/>
    </row>
    <row r="6" spans="1:11" x14ac:dyDescent="0.3">
      <c r="A6" s="204" t="s">
        <v>137</v>
      </c>
      <c r="B6" s="204" t="s">
        <v>86</v>
      </c>
      <c r="C6" s="204" t="s">
        <v>15</v>
      </c>
      <c r="D6" s="204" t="s">
        <v>13</v>
      </c>
      <c r="E6" s="205"/>
      <c r="F6" s="205">
        <v>38.619999999999997</v>
      </c>
      <c r="G6" s="205"/>
      <c r="H6" s="205"/>
      <c r="I6" s="205">
        <v>38.619999999999997</v>
      </c>
      <c r="J6" s="187">
        <v>0</v>
      </c>
      <c r="K6" s="195">
        <f>SUM(I6*J6)</f>
        <v>0</v>
      </c>
    </row>
    <row r="7" spans="1:11" x14ac:dyDescent="0.3">
      <c r="A7" s="204" t="s">
        <v>137</v>
      </c>
      <c r="B7" s="204" t="s">
        <v>86</v>
      </c>
      <c r="C7" s="204" t="s">
        <v>41</v>
      </c>
      <c r="D7" s="204" t="s">
        <v>13</v>
      </c>
      <c r="E7" s="205"/>
      <c r="F7" s="205">
        <v>11.120000000000001</v>
      </c>
      <c r="G7" s="205"/>
      <c r="H7" s="205"/>
      <c r="I7" s="205">
        <v>11.120000000000001</v>
      </c>
      <c r="J7" s="187">
        <v>0</v>
      </c>
      <c r="K7" s="195">
        <f>SUM(I7*J7)</f>
        <v>0</v>
      </c>
    </row>
    <row r="8" spans="1:11" x14ac:dyDescent="0.3">
      <c r="A8" s="206" t="s">
        <v>138</v>
      </c>
      <c r="B8" s="206"/>
      <c r="C8" s="206"/>
      <c r="D8" s="206"/>
      <c r="E8" s="207"/>
      <c r="F8" s="207">
        <v>49.739999999999995</v>
      </c>
      <c r="G8" s="207"/>
      <c r="H8" s="207"/>
      <c r="I8" s="207">
        <v>49.739999999999995</v>
      </c>
      <c r="J8" s="196"/>
      <c r="K8" s="196"/>
    </row>
    <row r="9" spans="1:11" x14ac:dyDescent="0.3">
      <c r="A9" s="204" t="s">
        <v>139</v>
      </c>
      <c r="B9" s="204" t="s">
        <v>86</v>
      </c>
      <c r="C9" s="204" t="s">
        <v>15</v>
      </c>
      <c r="D9" s="204" t="s">
        <v>13</v>
      </c>
      <c r="E9" s="205"/>
      <c r="F9" s="205">
        <v>29.630000000000003</v>
      </c>
      <c r="G9" s="205">
        <v>29.76</v>
      </c>
      <c r="H9" s="205">
        <v>29.76</v>
      </c>
      <c r="I9" s="205">
        <v>89.15</v>
      </c>
      <c r="J9" s="187">
        <v>0</v>
      </c>
      <c r="K9" s="195">
        <f>SUM(I9*J9)</f>
        <v>0</v>
      </c>
    </row>
    <row r="10" spans="1:11" x14ac:dyDescent="0.3">
      <c r="A10" s="206" t="s">
        <v>141</v>
      </c>
      <c r="B10" s="206"/>
      <c r="C10" s="206"/>
      <c r="D10" s="206"/>
      <c r="E10" s="207"/>
      <c r="F10" s="207">
        <v>29.630000000000003</v>
      </c>
      <c r="G10" s="207">
        <v>29.76</v>
      </c>
      <c r="H10" s="207">
        <v>29.76</v>
      </c>
      <c r="I10" s="207">
        <v>89.15</v>
      </c>
      <c r="J10" s="196"/>
      <c r="K10" s="196"/>
    </row>
    <row r="11" spans="1:11" x14ac:dyDescent="0.3">
      <c r="A11" s="204" t="s">
        <v>42</v>
      </c>
      <c r="B11" s="204" t="s">
        <v>86</v>
      </c>
      <c r="C11" s="204" t="s">
        <v>15</v>
      </c>
      <c r="D11" s="204" t="s">
        <v>13</v>
      </c>
      <c r="E11" s="205"/>
      <c r="F11" s="205">
        <v>9.07</v>
      </c>
      <c r="G11" s="205"/>
      <c r="H11" s="205"/>
      <c r="I11" s="205">
        <v>9.07</v>
      </c>
      <c r="J11" s="187">
        <v>0</v>
      </c>
      <c r="K11" s="195">
        <f>SUM(I11*J11)</f>
        <v>0</v>
      </c>
    </row>
    <row r="12" spans="1:11" x14ac:dyDescent="0.3">
      <c r="A12" s="206" t="s">
        <v>104</v>
      </c>
      <c r="B12" s="206"/>
      <c r="C12" s="206"/>
      <c r="D12" s="206"/>
      <c r="E12" s="207"/>
      <c r="F12" s="207">
        <v>9.07</v>
      </c>
      <c r="G12" s="207"/>
      <c r="H12" s="207"/>
      <c r="I12" s="207">
        <v>9.07</v>
      </c>
      <c r="J12" s="196"/>
      <c r="K12" s="196"/>
    </row>
    <row r="13" spans="1:11" x14ac:dyDescent="0.3">
      <c r="A13" s="204" t="s">
        <v>146</v>
      </c>
      <c r="B13" s="204" t="s">
        <v>86</v>
      </c>
      <c r="C13" s="204" t="s">
        <v>41</v>
      </c>
      <c r="D13" s="204" t="s">
        <v>13</v>
      </c>
      <c r="E13" s="205"/>
      <c r="F13" s="205">
        <v>8.27</v>
      </c>
      <c r="G13" s="205"/>
      <c r="H13" s="205"/>
      <c r="I13" s="205">
        <v>8.27</v>
      </c>
      <c r="J13" s="187">
        <v>0</v>
      </c>
      <c r="K13" s="195">
        <f>SUM(I13*J13)</f>
        <v>0</v>
      </c>
    </row>
    <row r="14" spans="1:11" x14ac:dyDescent="0.3">
      <c r="A14" s="206" t="s">
        <v>147</v>
      </c>
      <c r="B14" s="206"/>
      <c r="C14" s="206"/>
      <c r="D14" s="206"/>
      <c r="E14" s="207"/>
      <c r="F14" s="207">
        <v>8.27</v>
      </c>
      <c r="G14" s="207"/>
      <c r="H14" s="207"/>
      <c r="I14" s="207">
        <v>8.27</v>
      </c>
      <c r="J14" s="196"/>
      <c r="K14" s="196"/>
    </row>
    <row r="15" spans="1:11" x14ac:dyDescent="0.3">
      <c r="A15" s="204" t="s">
        <v>148</v>
      </c>
      <c r="B15" s="204" t="s">
        <v>86</v>
      </c>
      <c r="C15" s="204" t="s">
        <v>2</v>
      </c>
      <c r="D15" s="204" t="s">
        <v>13</v>
      </c>
      <c r="E15" s="205"/>
      <c r="F15" s="205">
        <v>4.68</v>
      </c>
      <c r="G15" s="205"/>
      <c r="H15" s="205"/>
      <c r="I15" s="205">
        <v>4.68</v>
      </c>
      <c r="J15" s="187">
        <v>0</v>
      </c>
      <c r="K15" s="195">
        <f>SUM(I15*J15)</f>
        <v>0</v>
      </c>
    </row>
    <row r="16" spans="1:11" x14ac:dyDescent="0.3">
      <c r="A16" s="204" t="s">
        <v>148</v>
      </c>
      <c r="B16" s="204" t="s">
        <v>86</v>
      </c>
      <c r="C16" s="204" t="s">
        <v>9</v>
      </c>
      <c r="D16" s="204" t="s">
        <v>13</v>
      </c>
      <c r="E16" s="205"/>
      <c r="F16" s="205">
        <v>4.68</v>
      </c>
      <c r="G16" s="205"/>
      <c r="H16" s="205"/>
      <c r="I16" s="205">
        <v>4.68</v>
      </c>
      <c r="J16" s="187">
        <v>0</v>
      </c>
      <c r="K16" s="195">
        <f>SUM(I16*J16)</f>
        <v>0</v>
      </c>
    </row>
    <row r="17" spans="1:15" x14ac:dyDescent="0.3">
      <c r="A17" s="206" t="s">
        <v>150</v>
      </c>
      <c r="B17" s="206"/>
      <c r="C17" s="206"/>
      <c r="D17" s="206"/>
      <c r="E17" s="207"/>
      <c r="F17" s="207">
        <v>9.36</v>
      </c>
      <c r="G17" s="207"/>
      <c r="H17" s="207"/>
      <c r="I17" s="207">
        <v>9.36</v>
      </c>
      <c r="J17" s="196"/>
      <c r="K17" s="196"/>
    </row>
    <row r="18" spans="1:15" x14ac:dyDescent="0.3">
      <c r="A18" s="204" t="s">
        <v>151</v>
      </c>
      <c r="B18" s="204" t="s">
        <v>86</v>
      </c>
      <c r="C18" s="204" t="s">
        <v>15</v>
      </c>
      <c r="D18" s="204" t="s">
        <v>13</v>
      </c>
      <c r="E18" s="205"/>
      <c r="F18" s="205"/>
      <c r="G18" s="205">
        <v>4.38</v>
      </c>
      <c r="H18" s="205"/>
      <c r="I18" s="205">
        <v>4.38</v>
      </c>
      <c r="J18" s="187">
        <v>0</v>
      </c>
      <c r="K18" s="195">
        <f>SUM(I18*J18)</f>
        <v>0</v>
      </c>
    </row>
    <row r="19" spans="1:15" x14ac:dyDescent="0.3">
      <c r="A19" s="204" t="s">
        <v>151</v>
      </c>
      <c r="B19" s="204" t="s">
        <v>86</v>
      </c>
      <c r="C19" s="204" t="s">
        <v>41</v>
      </c>
      <c r="D19" s="204" t="s">
        <v>13</v>
      </c>
      <c r="E19" s="205"/>
      <c r="F19" s="205">
        <v>1.82</v>
      </c>
      <c r="G19" s="205"/>
      <c r="H19" s="205"/>
      <c r="I19" s="205">
        <v>1.82</v>
      </c>
      <c r="J19" s="187">
        <v>0</v>
      </c>
      <c r="K19" s="195">
        <f>SUM(I19*J19)</f>
        <v>0</v>
      </c>
    </row>
    <row r="20" spans="1:15" x14ac:dyDescent="0.3">
      <c r="A20" s="204" t="s">
        <v>151</v>
      </c>
      <c r="B20" s="204" t="s">
        <v>86</v>
      </c>
      <c r="C20" s="204" t="s">
        <v>20</v>
      </c>
      <c r="D20" s="204" t="s">
        <v>11</v>
      </c>
      <c r="E20" s="205"/>
      <c r="F20" s="205"/>
      <c r="G20" s="205">
        <v>4.38</v>
      </c>
      <c r="H20" s="205"/>
      <c r="I20" s="205">
        <v>4.38</v>
      </c>
      <c r="J20" s="187">
        <v>0</v>
      </c>
      <c r="K20" s="195">
        <f>SUM(I20*J20)</f>
        <v>0</v>
      </c>
    </row>
    <row r="21" spans="1:15" x14ac:dyDescent="0.3">
      <c r="A21" s="206" t="s">
        <v>153</v>
      </c>
      <c r="B21" s="206"/>
      <c r="C21" s="206"/>
      <c r="D21" s="206"/>
      <c r="E21" s="207"/>
      <c r="F21" s="207">
        <v>1.82</v>
      </c>
      <c r="G21" s="207">
        <v>8.76</v>
      </c>
      <c r="H21" s="207"/>
      <c r="I21" s="207">
        <v>10.58</v>
      </c>
      <c r="J21" s="196"/>
      <c r="K21" s="196"/>
    </row>
    <row r="22" spans="1:15" x14ac:dyDescent="0.3">
      <c r="A22" s="204" t="s">
        <v>154</v>
      </c>
      <c r="B22" s="204" t="s">
        <v>86</v>
      </c>
      <c r="C22" s="204" t="s">
        <v>15</v>
      </c>
      <c r="D22" s="204" t="s">
        <v>13</v>
      </c>
      <c r="E22" s="205"/>
      <c r="F22" s="205">
        <v>21.24</v>
      </c>
      <c r="G22" s="205"/>
      <c r="H22" s="205"/>
      <c r="I22" s="205">
        <v>21.24</v>
      </c>
      <c r="J22" s="187">
        <v>0</v>
      </c>
      <c r="K22" s="195">
        <f>SUM(I22*J22)</f>
        <v>0</v>
      </c>
    </row>
    <row r="23" spans="1:15" x14ac:dyDescent="0.3">
      <c r="A23" s="206" t="s">
        <v>156</v>
      </c>
      <c r="B23" s="206"/>
      <c r="C23" s="206"/>
      <c r="D23" s="206"/>
      <c r="E23" s="207"/>
      <c r="F23" s="207">
        <v>21.24</v>
      </c>
      <c r="G23" s="207"/>
      <c r="H23" s="207"/>
      <c r="I23" s="207">
        <v>21.24</v>
      </c>
      <c r="J23" s="196"/>
      <c r="K23" s="196"/>
    </row>
    <row r="24" spans="1:15" x14ac:dyDescent="0.3">
      <c r="A24" s="204" t="s">
        <v>157</v>
      </c>
      <c r="B24" s="204" t="s">
        <v>86</v>
      </c>
      <c r="C24" s="204" t="s">
        <v>41</v>
      </c>
      <c r="D24" s="204" t="s">
        <v>13</v>
      </c>
      <c r="E24" s="205"/>
      <c r="F24" s="205">
        <v>2.77</v>
      </c>
      <c r="G24" s="205"/>
      <c r="H24" s="205"/>
      <c r="I24" s="205">
        <v>2.77</v>
      </c>
      <c r="J24" s="187">
        <v>0</v>
      </c>
      <c r="K24" s="195">
        <f>SUM(I24*J24)</f>
        <v>0</v>
      </c>
    </row>
    <row r="25" spans="1:15" x14ac:dyDescent="0.3">
      <c r="A25" s="206" t="s">
        <v>159</v>
      </c>
      <c r="B25" s="206"/>
      <c r="C25" s="206"/>
      <c r="D25" s="206"/>
      <c r="E25" s="207"/>
      <c r="F25" s="207">
        <v>2.77</v>
      </c>
      <c r="G25" s="207"/>
      <c r="H25" s="207"/>
      <c r="I25" s="207">
        <v>2.77</v>
      </c>
      <c r="J25" s="196"/>
      <c r="K25" s="196"/>
    </row>
    <row r="26" spans="1:15" x14ac:dyDescent="0.3">
      <c r="A26" s="204" t="s">
        <v>160</v>
      </c>
      <c r="B26" s="204" t="s">
        <v>86</v>
      </c>
      <c r="C26" s="204" t="s">
        <v>15</v>
      </c>
      <c r="D26" s="204" t="s">
        <v>13</v>
      </c>
      <c r="E26" s="205">
        <v>11.93</v>
      </c>
      <c r="F26" s="205"/>
      <c r="G26" s="205"/>
      <c r="H26" s="205"/>
      <c r="I26" s="205">
        <v>11.93</v>
      </c>
      <c r="J26" s="187">
        <v>0</v>
      </c>
      <c r="K26" s="195">
        <f>SUM(I26*J26)</f>
        <v>0</v>
      </c>
    </row>
    <row r="27" spans="1:15" x14ac:dyDescent="0.3">
      <c r="A27" s="204" t="s">
        <v>160</v>
      </c>
      <c r="B27" s="204" t="s">
        <v>86</v>
      </c>
      <c r="C27" s="204" t="s">
        <v>2</v>
      </c>
      <c r="D27" s="204" t="s">
        <v>13</v>
      </c>
      <c r="E27" s="205"/>
      <c r="F27" s="205">
        <v>9</v>
      </c>
      <c r="G27" s="205"/>
      <c r="H27" s="205"/>
      <c r="I27" s="205">
        <v>9</v>
      </c>
      <c r="J27" s="187">
        <v>0</v>
      </c>
      <c r="K27" s="195">
        <f>SUM(I27*J27)</f>
        <v>0</v>
      </c>
    </row>
    <row r="28" spans="1:15" x14ac:dyDescent="0.3">
      <c r="A28" s="204" t="s">
        <v>160</v>
      </c>
      <c r="B28" s="204" t="s">
        <v>86</v>
      </c>
      <c r="C28" s="204" t="s">
        <v>9</v>
      </c>
      <c r="D28" s="204" t="s">
        <v>13</v>
      </c>
      <c r="E28" s="205"/>
      <c r="F28" s="205">
        <v>16.66</v>
      </c>
      <c r="G28" s="205"/>
      <c r="H28" s="205"/>
      <c r="I28" s="205">
        <v>16.66</v>
      </c>
      <c r="J28" s="187">
        <v>0</v>
      </c>
      <c r="K28" s="195">
        <f>SUM(I28*J28)</f>
        <v>0</v>
      </c>
    </row>
    <row r="29" spans="1:15" x14ac:dyDescent="0.3">
      <c r="A29" s="206" t="s">
        <v>162</v>
      </c>
      <c r="B29" s="206"/>
      <c r="C29" s="206"/>
      <c r="D29" s="206"/>
      <c r="E29" s="207">
        <v>11.93</v>
      </c>
      <c r="F29" s="207">
        <v>25.66</v>
      </c>
      <c r="G29" s="207"/>
      <c r="H29" s="207"/>
      <c r="I29" s="207">
        <v>37.590000000000003</v>
      </c>
      <c r="J29" s="196"/>
      <c r="K29" s="196"/>
    </row>
    <row r="30" spans="1:15" x14ac:dyDescent="0.3">
      <c r="A30" s="204" t="s">
        <v>163</v>
      </c>
      <c r="B30" s="204" t="s">
        <v>86</v>
      </c>
      <c r="C30" s="204" t="s">
        <v>15</v>
      </c>
      <c r="D30" s="204" t="s">
        <v>13</v>
      </c>
      <c r="E30" s="205"/>
      <c r="F30" s="205">
        <v>10.200000000000001</v>
      </c>
      <c r="G30" s="205"/>
      <c r="H30" s="205"/>
      <c r="I30" s="205">
        <v>10.200000000000001</v>
      </c>
      <c r="J30" s="187">
        <v>0</v>
      </c>
      <c r="K30" s="195">
        <f>SUM(I30*J30)</f>
        <v>0</v>
      </c>
    </row>
    <row r="31" spans="1:15" x14ac:dyDescent="0.3">
      <c r="A31" s="204" t="s">
        <v>163</v>
      </c>
      <c r="B31" s="204" t="s">
        <v>86</v>
      </c>
      <c r="C31" s="204" t="s">
        <v>5</v>
      </c>
      <c r="D31" s="204" t="s">
        <v>13</v>
      </c>
      <c r="E31" s="205"/>
      <c r="F31" s="205">
        <v>19.440000000000001</v>
      </c>
      <c r="G31" s="205"/>
      <c r="H31" s="205"/>
      <c r="I31" s="205">
        <v>19.440000000000001</v>
      </c>
      <c r="J31" s="187">
        <v>0</v>
      </c>
      <c r="K31" s="195">
        <f>SUM(I31*J31)</f>
        <v>0</v>
      </c>
    </row>
    <row r="32" spans="1:15" x14ac:dyDescent="0.3">
      <c r="A32" s="204" t="s">
        <v>163</v>
      </c>
      <c r="B32" s="204" t="s">
        <v>86</v>
      </c>
      <c r="C32" s="204" t="s">
        <v>9</v>
      </c>
      <c r="D32" s="204" t="s">
        <v>13</v>
      </c>
      <c r="E32" s="205"/>
      <c r="F32" s="205"/>
      <c r="G32" s="205">
        <v>5.2</v>
      </c>
      <c r="H32" s="205"/>
      <c r="I32" s="205">
        <v>5.2</v>
      </c>
      <c r="J32" s="187">
        <v>0</v>
      </c>
      <c r="K32" s="195">
        <f>SUM(I32*J32)</f>
        <v>0</v>
      </c>
      <c r="O32" s="210"/>
    </row>
    <row r="33" spans="1:11" x14ac:dyDescent="0.3">
      <c r="A33" s="206" t="s">
        <v>164</v>
      </c>
      <c r="B33" s="206"/>
      <c r="C33" s="206"/>
      <c r="D33" s="206"/>
      <c r="E33" s="207"/>
      <c r="F33" s="207">
        <v>29.64</v>
      </c>
      <c r="G33" s="207">
        <v>5.2</v>
      </c>
      <c r="H33" s="207"/>
      <c r="I33" s="207">
        <v>34.840000000000003</v>
      </c>
      <c r="J33" s="196"/>
      <c r="K33" s="196"/>
    </row>
    <row r="34" spans="1:11" x14ac:dyDescent="0.3">
      <c r="A34" s="204" t="s">
        <v>37</v>
      </c>
      <c r="B34" s="204"/>
      <c r="C34" s="204"/>
      <c r="D34" s="204"/>
      <c r="E34" s="205">
        <v>11.93</v>
      </c>
      <c r="F34" s="205">
        <v>189.63</v>
      </c>
      <c r="G34" s="205">
        <v>43.720000000000006</v>
      </c>
      <c r="H34" s="205">
        <v>29.76</v>
      </c>
      <c r="I34" s="205">
        <v>275.04000000000002</v>
      </c>
      <c r="K34" s="211">
        <f>SUM(K4:K32)</f>
        <v>0</v>
      </c>
    </row>
    <row r="35" spans="1:11" ht="10.199999999999999" customHeight="1" thickBot="1" x14ac:dyDescent="0.35"/>
    <row r="36" spans="1:11" ht="14.4" customHeight="1" x14ac:dyDescent="0.3">
      <c r="B36" s="282" t="s">
        <v>386</v>
      </c>
      <c r="C36" s="283"/>
      <c r="D36" s="283"/>
      <c r="E36" s="284"/>
      <c r="G36" s="291" t="s">
        <v>387</v>
      </c>
      <c r="H36" s="300"/>
      <c r="I36" s="300"/>
      <c r="J36" s="301"/>
      <c r="K36" s="209"/>
    </row>
    <row r="37" spans="1:11" x14ac:dyDescent="0.3">
      <c r="B37" s="285"/>
      <c r="C37" s="286"/>
      <c r="D37" s="286"/>
      <c r="E37" s="287"/>
      <c r="G37" s="302"/>
      <c r="H37" s="303"/>
      <c r="I37" s="303"/>
      <c r="J37" s="304"/>
      <c r="K37" s="209"/>
    </row>
    <row r="38" spans="1:11" x14ac:dyDescent="0.3">
      <c r="B38" s="285"/>
      <c r="C38" s="286"/>
      <c r="D38" s="286"/>
      <c r="E38" s="287"/>
      <c r="G38" s="302"/>
      <c r="H38" s="303"/>
      <c r="I38" s="303"/>
      <c r="J38" s="304"/>
      <c r="K38" s="209"/>
    </row>
    <row r="39" spans="1:11" x14ac:dyDescent="0.3">
      <c r="B39" s="285"/>
      <c r="C39" s="286"/>
      <c r="D39" s="286"/>
      <c r="E39" s="287"/>
      <c r="G39" s="302"/>
      <c r="H39" s="303"/>
      <c r="I39" s="303"/>
      <c r="J39" s="304"/>
      <c r="K39" s="209"/>
    </row>
    <row r="40" spans="1:11" ht="14.4" thickBot="1" x14ac:dyDescent="0.35">
      <c r="B40" s="288"/>
      <c r="C40" s="289"/>
      <c r="D40" s="289"/>
      <c r="E40" s="290"/>
      <c r="G40" s="305"/>
      <c r="H40" s="306"/>
      <c r="I40" s="306"/>
      <c r="J40" s="307"/>
      <c r="K40" s="209"/>
    </row>
  </sheetData>
  <sheetProtection password="CA14" sheet="1" objects="1" scenarios="1"/>
  <mergeCells count="4">
    <mergeCell ref="E1:H1"/>
    <mergeCell ref="J1:K1"/>
    <mergeCell ref="B36:E40"/>
    <mergeCell ref="G36:J40"/>
  </mergeCells>
  <pageMargins left="0.7" right="0.7" top="0.75" bottom="0.75" header="0.3" footer="0.3"/>
  <pageSetup paperSize="9" orientation="landscape" r:id="rId2"/>
  <headerFooter>
    <oddHeader>&amp;LONERA&amp;C&amp;"-,Gras"BPU DES SANITAIRES MEUDON - Selon nature de sols et fréquence</oddHeader>
    <oddFooter>&amp;LNettoyage des locaux IDF_AO2025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09B7B-ADC8-480B-AA8F-44A04782A3A9}">
  <sheetPr>
    <tabColor theme="5" tint="0.59999389629810485"/>
  </sheetPr>
  <dimension ref="A1:M63"/>
  <sheetViews>
    <sheetView view="pageLayout" topLeftCell="A34" zoomScaleNormal="100" workbookViewId="0">
      <selection activeCell="F37" sqref="F37"/>
    </sheetView>
  </sheetViews>
  <sheetFormatPr baseColWidth="10" defaultRowHeight="13.8" x14ac:dyDescent="0.3"/>
  <cols>
    <col min="1" max="1" width="11.44140625" style="191" customWidth="1"/>
    <col min="2" max="2" width="11.33203125" style="191" customWidth="1"/>
    <col min="3" max="3" width="12.88671875" style="191" customWidth="1"/>
    <col min="4" max="4" width="11.77734375" style="191" bestFit="1" customWidth="1"/>
    <col min="5" max="10" width="6.33203125" style="191" customWidth="1"/>
    <col min="11" max="11" width="11.21875" style="191" bestFit="1" customWidth="1"/>
    <col min="12" max="12" width="15.33203125" style="191" bestFit="1" customWidth="1"/>
    <col min="13" max="13" width="17" style="191" bestFit="1" customWidth="1"/>
    <col min="14" max="16384" width="11.5546875" style="191"/>
  </cols>
  <sheetData>
    <row r="1" spans="1:13" x14ac:dyDescent="0.3">
      <c r="A1" s="200"/>
      <c r="B1" s="200"/>
      <c r="C1" s="200"/>
      <c r="D1" s="200"/>
      <c r="E1" s="308" t="s">
        <v>85</v>
      </c>
      <c r="F1" s="308"/>
      <c r="G1" s="308"/>
      <c r="H1" s="308"/>
      <c r="I1" s="308"/>
      <c r="J1" s="308"/>
      <c r="K1" s="308"/>
      <c r="L1" s="281" t="s">
        <v>40</v>
      </c>
      <c r="M1" s="281"/>
    </row>
    <row r="2" spans="1:13" ht="0.6" customHeight="1" x14ac:dyDescent="0.3">
      <c r="A2" s="201" t="s">
        <v>36</v>
      </c>
      <c r="B2" s="202"/>
      <c r="C2" s="202"/>
      <c r="D2" s="202"/>
      <c r="E2" s="201" t="s">
        <v>87</v>
      </c>
      <c r="F2" s="202"/>
      <c r="G2" s="202"/>
      <c r="H2" s="202"/>
      <c r="I2" s="202"/>
      <c r="J2" s="202"/>
      <c r="K2" s="202"/>
    </row>
    <row r="3" spans="1:13" ht="15" x14ac:dyDescent="0.3">
      <c r="A3" s="203" t="s">
        <v>88</v>
      </c>
      <c r="B3" s="203" t="s">
        <v>89</v>
      </c>
      <c r="C3" s="203" t="s">
        <v>90</v>
      </c>
      <c r="D3" s="203" t="s">
        <v>91</v>
      </c>
      <c r="E3" s="204">
        <v>-1</v>
      </c>
      <c r="F3" s="204">
        <v>0</v>
      </c>
      <c r="G3" s="204">
        <v>1</v>
      </c>
      <c r="H3" s="204">
        <v>2</v>
      </c>
      <c r="I3" s="204">
        <v>3</v>
      </c>
      <c r="J3" s="204">
        <v>4</v>
      </c>
      <c r="K3" s="204" t="s">
        <v>37</v>
      </c>
      <c r="L3" s="186" t="s">
        <v>393</v>
      </c>
      <c r="M3" s="194" t="s">
        <v>39</v>
      </c>
    </row>
    <row r="4" spans="1:13" x14ac:dyDescent="0.3">
      <c r="A4" s="204" t="s">
        <v>0</v>
      </c>
      <c r="B4" s="204" t="s">
        <v>86</v>
      </c>
      <c r="C4" s="204" t="s">
        <v>15</v>
      </c>
      <c r="D4" s="204" t="s">
        <v>13</v>
      </c>
      <c r="E4" s="205"/>
      <c r="F4" s="205"/>
      <c r="G4" s="205">
        <v>1.9000000000000001</v>
      </c>
      <c r="H4" s="205"/>
      <c r="I4" s="205"/>
      <c r="J4" s="205"/>
      <c r="K4" s="205">
        <v>1.9000000000000001</v>
      </c>
      <c r="L4" s="187">
        <v>0</v>
      </c>
      <c r="M4" s="195">
        <f>SUM(K4*L4)</f>
        <v>0</v>
      </c>
    </row>
    <row r="5" spans="1:13" x14ac:dyDescent="0.3">
      <c r="A5" s="204" t="s">
        <v>0</v>
      </c>
      <c r="B5" s="204" t="s">
        <v>86</v>
      </c>
      <c r="C5" s="204" t="s">
        <v>41</v>
      </c>
      <c r="D5" s="202"/>
      <c r="E5" s="205"/>
      <c r="F5" s="205"/>
      <c r="G5" s="205"/>
      <c r="H5" s="205">
        <v>22.8</v>
      </c>
      <c r="I5" s="205"/>
      <c r="J5" s="205"/>
      <c r="K5" s="205">
        <v>22.8</v>
      </c>
      <c r="L5" s="187">
        <v>0</v>
      </c>
      <c r="M5" s="195">
        <f>SUM(K5*L5)</f>
        <v>0</v>
      </c>
    </row>
    <row r="6" spans="1:13" x14ac:dyDescent="0.3">
      <c r="A6" s="204" t="s">
        <v>0</v>
      </c>
      <c r="B6" s="204" t="s">
        <v>86</v>
      </c>
      <c r="C6" s="204" t="s">
        <v>9</v>
      </c>
      <c r="D6" s="204" t="s">
        <v>13</v>
      </c>
      <c r="E6" s="205"/>
      <c r="F6" s="205"/>
      <c r="G6" s="205">
        <v>14</v>
      </c>
      <c r="H6" s="205"/>
      <c r="I6" s="205"/>
      <c r="J6" s="205"/>
      <c r="K6" s="205">
        <v>14</v>
      </c>
      <c r="L6" s="187">
        <v>0</v>
      </c>
      <c r="M6" s="195">
        <f>SUM(K6*L6)</f>
        <v>0</v>
      </c>
    </row>
    <row r="7" spans="1:13" x14ac:dyDescent="0.3">
      <c r="A7" s="206" t="s">
        <v>92</v>
      </c>
      <c r="B7" s="206"/>
      <c r="C7" s="206"/>
      <c r="D7" s="206"/>
      <c r="E7" s="207"/>
      <c r="F7" s="207"/>
      <c r="G7" s="207">
        <v>15.9</v>
      </c>
      <c r="H7" s="207">
        <v>22.8</v>
      </c>
      <c r="I7" s="207"/>
      <c r="J7" s="207"/>
      <c r="K7" s="207">
        <v>38.700000000000003</v>
      </c>
      <c r="L7" s="188"/>
      <c r="M7" s="197"/>
    </row>
    <row r="8" spans="1:13" x14ac:dyDescent="0.3">
      <c r="A8" s="204" t="s">
        <v>10</v>
      </c>
      <c r="B8" s="204" t="s">
        <v>86</v>
      </c>
      <c r="C8" s="204" t="s">
        <v>15</v>
      </c>
      <c r="D8" s="204" t="s">
        <v>13</v>
      </c>
      <c r="E8" s="205"/>
      <c r="F8" s="205"/>
      <c r="G8" s="205">
        <v>18.2</v>
      </c>
      <c r="H8" s="205">
        <v>18.600000000000001</v>
      </c>
      <c r="I8" s="205"/>
      <c r="J8" s="205"/>
      <c r="K8" s="205">
        <v>36.799999999999997</v>
      </c>
      <c r="L8" s="187">
        <v>0</v>
      </c>
      <c r="M8" s="195">
        <f>SUM(K8*L8)</f>
        <v>0</v>
      </c>
    </row>
    <row r="9" spans="1:13" x14ac:dyDescent="0.3">
      <c r="A9" s="204" t="s">
        <v>10</v>
      </c>
      <c r="B9" s="204" t="s">
        <v>86</v>
      </c>
      <c r="C9" s="204" t="s">
        <v>41</v>
      </c>
      <c r="D9" s="202"/>
      <c r="E9" s="205"/>
      <c r="F9" s="205"/>
      <c r="G9" s="205"/>
      <c r="H9" s="205">
        <v>26.4</v>
      </c>
      <c r="I9" s="205">
        <v>11.4</v>
      </c>
      <c r="J9" s="205"/>
      <c r="K9" s="205">
        <v>37.799999999999997</v>
      </c>
      <c r="L9" s="187">
        <v>0</v>
      </c>
      <c r="M9" s="195">
        <f>SUM(K9*L9)</f>
        <v>0</v>
      </c>
    </row>
    <row r="10" spans="1:13" x14ac:dyDescent="0.3">
      <c r="A10" s="206" t="s">
        <v>93</v>
      </c>
      <c r="B10" s="206"/>
      <c r="C10" s="206"/>
      <c r="D10" s="206"/>
      <c r="E10" s="207"/>
      <c r="F10" s="207"/>
      <c r="G10" s="207">
        <v>18.2</v>
      </c>
      <c r="H10" s="207">
        <v>45</v>
      </c>
      <c r="I10" s="207">
        <v>11.4</v>
      </c>
      <c r="J10" s="207"/>
      <c r="K10" s="207">
        <v>74.599999999999994</v>
      </c>
      <c r="L10" s="188"/>
      <c r="M10" s="197"/>
    </row>
    <row r="11" spans="1:13" x14ac:dyDescent="0.3">
      <c r="A11" s="204" t="s">
        <v>46</v>
      </c>
      <c r="B11" s="204" t="s">
        <v>86</v>
      </c>
      <c r="C11" s="204" t="s">
        <v>15</v>
      </c>
      <c r="D11" s="204" t="s">
        <v>11</v>
      </c>
      <c r="E11" s="205"/>
      <c r="F11" s="205"/>
      <c r="G11" s="205"/>
      <c r="H11" s="205"/>
      <c r="I11" s="205">
        <v>13</v>
      </c>
      <c r="J11" s="205"/>
      <c r="K11" s="205">
        <v>13</v>
      </c>
      <c r="L11" s="187">
        <v>0</v>
      </c>
      <c r="M11" s="195">
        <f>SUM(K11*L11)</f>
        <v>0</v>
      </c>
    </row>
    <row r="12" spans="1:13" x14ac:dyDescent="0.3">
      <c r="A12" s="204" t="s">
        <v>46</v>
      </c>
      <c r="B12" s="204" t="s">
        <v>86</v>
      </c>
      <c r="C12" s="204" t="s">
        <v>15</v>
      </c>
      <c r="D12" s="204" t="s">
        <v>13</v>
      </c>
      <c r="E12" s="205"/>
      <c r="F12" s="205"/>
      <c r="G12" s="205"/>
      <c r="H12" s="205"/>
      <c r="I12" s="205">
        <v>13</v>
      </c>
      <c r="J12" s="205"/>
      <c r="K12" s="205">
        <v>13</v>
      </c>
      <c r="L12" s="187">
        <v>0</v>
      </c>
      <c r="M12" s="195">
        <f>SUM(K12*L12)</f>
        <v>0</v>
      </c>
    </row>
    <row r="13" spans="1:13" x14ac:dyDescent="0.3">
      <c r="A13" s="206" t="s">
        <v>94</v>
      </c>
      <c r="B13" s="206"/>
      <c r="C13" s="206"/>
      <c r="D13" s="206"/>
      <c r="E13" s="207"/>
      <c r="F13" s="207"/>
      <c r="G13" s="207"/>
      <c r="H13" s="207"/>
      <c r="I13" s="207">
        <v>26</v>
      </c>
      <c r="J13" s="207"/>
      <c r="K13" s="207">
        <v>26</v>
      </c>
      <c r="L13" s="188"/>
      <c r="M13" s="197"/>
    </row>
    <row r="14" spans="1:13" x14ac:dyDescent="0.3">
      <c r="A14" s="204" t="s">
        <v>134</v>
      </c>
      <c r="B14" s="204" t="s">
        <v>86</v>
      </c>
      <c r="C14" s="204" t="s">
        <v>2</v>
      </c>
      <c r="D14" s="204" t="s">
        <v>13</v>
      </c>
      <c r="E14" s="205"/>
      <c r="F14" s="205">
        <v>13.64</v>
      </c>
      <c r="G14" s="205"/>
      <c r="H14" s="205"/>
      <c r="I14" s="205"/>
      <c r="J14" s="205"/>
      <c r="K14" s="205">
        <v>13.64</v>
      </c>
      <c r="L14" s="187">
        <v>0</v>
      </c>
      <c r="M14" s="195">
        <f>SUM(K14*L14)</f>
        <v>0</v>
      </c>
    </row>
    <row r="15" spans="1:13" x14ac:dyDescent="0.3">
      <c r="A15" s="206" t="s">
        <v>135</v>
      </c>
      <c r="B15" s="206"/>
      <c r="C15" s="206"/>
      <c r="D15" s="206"/>
      <c r="E15" s="207"/>
      <c r="F15" s="207">
        <v>13.64</v>
      </c>
      <c r="G15" s="207"/>
      <c r="H15" s="207"/>
      <c r="I15" s="207"/>
      <c r="J15" s="207"/>
      <c r="K15" s="207">
        <v>13.64</v>
      </c>
      <c r="L15" s="188"/>
      <c r="M15" s="197"/>
    </row>
    <row r="16" spans="1:13" x14ac:dyDescent="0.3">
      <c r="A16" s="204" t="s">
        <v>42</v>
      </c>
      <c r="B16" s="204" t="s">
        <v>86</v>
      </c>
      <c r="C16" s="204" t="s">
        <v>15</v>
      </c>
      <c r="D16" s="204" t="s">
        <v>13</v>
      </c>
      <c r="E16" s="205"/>
      <c r="F16" s="205"/>
      <c r="G16" s="205">
        <v>2.42</v>
      </c>
      <c r="H16" s="205"/>
      <c r="I16" s="205"/>
      <c r="J16" s="205"/>
      <c r="K16" s="205">
        <v>2.42</v>
      </c>
      <c r="L16" s="187">
        <v>0</v>
      </c>
      <c r="M16" s="195">
        <f>SUM(K16*L16)</f>
        <v>0</v>
      </c>
    </row>
    <row r="17" spans="1:13" x14ac:dyDescent="0.3">
      <c r="A17" s="206" t="s">
        <v>104</v>
      </c>
      <c r="B17" s="206"/>
      <c r="C17" s="206"/>
      <c r="D17" s="206"/>
      <c r="E17" s="207"/>
      <c r="F17" s="207"/>
      <c r="G17" s="207">
        <v>2.42</v>
      </c>
      <c r="H17" s="207"/>
      <c r="I17" s="207"/>
      <c r="J17" s="207"/>
      <c r="K17" s="207">
        <v>2.42</v>
      </c>
      <c r="L17" s="188"/>
      <c r="M17" s="197"/>
    </row>
    <row r="18" spans="1:13" x14ac:dyDescent="0.3">
      <c r="A18" s="204" t="s">
        <v>59</v>
      </c>
      <c r="B18" s="204" t="s">
        <v>86</v>
      </c>
      <c r="C18" s="204" t="s">
        <v>15</v>
      </c>
      <c r="D18" s="204" t="s">
        <v>13</v>
      </c>
      <c r="E18" s="205"/>
      <c r="F18" s="205"/>
      <c r="G18" s="205">
        <v>12.13</v>
      </c>
      <c r="H18" s="205">
        <v>12.73</v>
      </c>
      <c r="I18" s="205"/>
      <c r="J18" s="205"/>
      <c r="K18" s="205">
        <v>24.86</v>
      </c>
      <c r="L18" s="187">
        <v>0</v>
      </c>
      <c r="M18" s="195">
        <f>SUM(K18*L18)</f>
        <v>0</v>
      </c>
    </row>
    <row r="19" spans="1:13" x14ac:dyDescent="0.3">
      <c r="A19" s="206" t="s">
        <v>108</v>
      </c>
      <c r="B19" s="206"/>
      <c r="C19" s="206"/>
      <c r="D19" s="206"/>
      <c r="E19" s="207"/>
      <c r="F19" s="207"/>
      <c r="G19" s="207">
        <v>12.13</v>
      </c>
      <c r="H19" s="207">
        <v>12.73</v>
      </c>
      <c r="I19" s="207"/>
      <c r="J19" s="207"/>
      <c r="K19" s="207">
        <v>24.86</v>
      </c>
      <c r="L19" s="188"/>
      <c r="M19" s="197"/>
    </row>
    <row r="20" spans="1:13" x14ac:dyDescent="0.3">
      <c r="A20" s="204" t="s">
        <v>60</v>
      </c>
      <c r="B20" s="204" t="s">
        <v>86</v>
      </c>
      <c r="C20" s="204" t="s">
        <v>15</v>
      </c>
      <c r="D20" s="204" t="s">
        <v>13</v>
      </c>
      <c r="E20" s="205"/>
      <c r="F20" s="205">
        <v>10.9</v>
      </c>
      <c r="G20" s="205">
        <v>10.4</v>
      </c>
      <c r="H20" s="205">
        <v>10.4</v>
      </c>
      <c r="I20" s="205"/>
      <c r="J20" s="205"/>
      <c r="K20" s="205">
        <v>31.700000000000003</v>
      </c>
      <c r="L20" s="187">
        <v>0</v>
      </c>
      <c r="M20" s="195">
        <f>SUM(K20*L20)</f>
        <v>0</v>
      </c>
    </row>
    <row r="21" spans="1:13" x14ac:dyDescent="0.3">
      <c r="A21" s="206" t="s">
        <v>109</v>
      </c>
      <c r="B21" s="206"/>
      <c r="C21" s="206"/>
      <c r="D21" s="206"/>
      <c r="E21" s="207"/>
      <c r="F21" s="207">
        <v>10.9</v>
      </c>
      <c r="G21" s="207">
        <v>10.4</v>
      </c>
      <c r="H21" s="207">
        <v>10.4</v>
      </c>
      <c r="I21" s="207"/>
      <c r="J21" s="207"/>
      <c r="K21" s="207">
        <v>31.700000000000003</v>
      </c>
      <c r="L21" s="188"/>
      <c r="M21" s="197"/>
    </row>
    <row r="22" spans="1:13" x14ac:dyDescent="0.3">
      <c r="A22" s="204" t="s">
        <v>62</v>
      </c>
      <c r="B22" s="204" t="s">
        <v>86</v>
      </c>
      <c r="C22" s="204" t="s">
        <v>5</v>
      </c>
      <c r="D22" s="204" t="s">
        <v>13</v>
      </c>
      <c r="E22" s="205"/>
      <c r="F22" s="205">
        <v>4.2</v>
      </c>
      <c r="G22" s="205"/>
      <c r="H22" s="205"/>
      <c r="I22" s="205"/>
      <c r="J22" s="205"/>
      <c r="K22" s="205">
        <v>4.2</v>
      </c>
      <c r="L22" s="187">
        <v>0</v>
      </c>
      <c r="M22" s="195">
        <f>SUM(K22*L22)</f>
        <v>0</v>
      </c>
    </row>
    <row r="23" spans="1:13" x14ac:dyDescent="0.3">
      <c r="A23" s="206" t="s">
        <v>111</v>
      </c>
      <c r="B23" s="206"/>
      <c r="C23" s="206"/>
      <c r="D23" s="206"/>
      <c r="E23" s="207"/>
      <c r="F23" s="207">
        <v>4.2</v>
      </c>
      <c r="G23" s="207"/>
      <c r="H23" s="207"/>
      <c r="I23" s="207"/>
      <c r="J23" s="207"/>
      <c r="K23" s="207">
        <v>4.2</v>
      </c>
      <c r="L23" s="188"/>
      <c r="M23" s="197"/>
    </row>
    <row r="24" spans="1:13" x14ac:dyDescent="0.3">
      <c r="A24" s="204" t="s">
        <v>63</v>
      </c>
      <c r="B24" s="204" t="s">
        <v>86</v>
      </c>
      <c r="C24" s="204" t="s">
        <v>41</v>
      </c>
      <c r="D24" s="202"/>
      <c r="E24" s="205"/>
      <c r="F24" s="205">
        <v>7.54</v>
      </c>
      <c r="G24" s="205"/>
      <c r="H24" s="205"/>
      <c r="I24" s="205"/>
      <c r="J24" s="205"/>
      <c r="K24" s="205">
        <v>7.54</v>
      </c>
      <c r="L24" s="187">
        <v>0</v>
      </c>
      <c r="M24" s="195">
        <f>SUM(K24*L24)</f>
        <v>0</v>
      </c>
    </row>
    <row r="25" spans="1:13" x14ac:dyDescent="0.3">
      <c r="A25" s="206" t="s">
        <v>112</v>
      </c>
      <c r="B25" s="206"/>
      <c r="C25" s="206"/>
      <c r="D25" s="206"/>
      <c r="E25" s="207"/>
      <c r="F25" s="207">
        <v>7.54</v>
      </c>
      <c r="G25" s="207"/>
      <c r="H25" s="207"/>
      <c r="I25" s="207"/>
      <c r="J25" s="207"/>
      <c r="K25" s="207">
        <v>7.54</v>
      </c>
      <c r="L25" s="188"/>
      <c r="M25" s="197"/>
    </row>
    <row r="26" spans="1:13" x14ac:dyDescent="0.3">
      <c r="A26" s="204" t="s">
        <v>66</v>
      </c>
      <c r="B26" s="204" t="s">
        <v>86</v>
      </c>
      <c r="C26" s="204" t="s">
        <v>9</v>
      </c>
      <c r="D26" s="204" t="s">
        <v>13</v>
      </c>
      <c r="E26" s="205"/>
      <c r="F26" s="205">
        <v>2.54</v>
      </c>
      <c r="G26" s="205"/>
      <c r="H26" s="205"/>
      <c r="I26" s="205"/>
      <c r="J26" s="205"/>
      <c r="K26" s="205">
        <v>2.54</v>
      </c>
      <c r="L26" s="187">
        <v>0</v>
      </c>
      <c r="M26" s="195">
        <f>SUM(K26*L26)</f>
        <v>0</v>
      </c>
    </row>
    <row r="27" spans="1:13" x14ac:dyDescent="0.3">
      <c r="A27" s="204" t="s">
        <v>114</v>
      </c>
      <c r="B27" s="204"/>
      <c r="C27" s="204"/>
      <c r="D27" s="204"/>
      <c r="E27" s="205"/>
      <c r="F27" s="205">
        <v>2.54</v>
      </c>
      <c r="G27" s="205"/>
      <c r="H27" s="205"/>
      <c r="I27" s="205"/>
      <c r="J27" s="205"/>
      <c r="K27" s="205">
        <v>2.54</v>
      </c>
      <c r="L27" s="187">
        <v>0</v>
      </c>
      <c r="M27" s="195">
        <f>SUM(K27*L27)</f>
        <v>0</v>
      </c>
    </row>
    <row r="28" spans="1:13" x14ac:dyDescent="0.3">
      <c r="A28" s="204" t="s">
        <v>44</v>
      </c>
      <c r="B28" s="204" t="s">
        <v>86</v>
      </c>
      <c r="C28" s="204" t="s">
        <v>15</v>
      </c>
      <c r="D28" s="204" t="s">
        <v>13</v>
      </c>
      <c r="E28" s="205"/>
      <c r="F28" s="205">
        <v>9.2000000000000011</v>
      </c>
      <c r="G28" s="205">
        <v>9.1999999999999993</v>
      </c>
      <c r="H28" s="205">
        <v>9.2000000000000011</v>
      </c>
      <c r="I28" s="205">
        <v>9.2000000000000011</v>
      </c>
      <c r="J28" s="205"/>
      <c r="K28" s="205">
        <v>36.800000000000004</v>
      </c>
      <c r="L28" s="187">
        <v>0</v>
      </c>
      <c r="M28" s="195">
        <f>SUM(K28*L28)</f>
        <v>0</v>
      </c>
    </row>
    <row r="29" spans="1:13" x14ac:dyDescent="0.3">
      <c r="A29" s="206" t="s">
        <v>119</v>
      </c>
      <c r="B29" s="206"/>
      <c r="C29" s="206"/>
      <c r="D29" s="206"/>
      <c r="E29" s="207"/>
      <c r="F29" s="207">
        <v>9.2000000000000011</v>
      </c>
      <c r="G29" s="207">
        <v>9.1999999999999993</v>
      </c>
      <c r="H29" s="207">
        <v>9.2000000000000011</v>
      </c>
      <c r="I29" s="207">
        <v>9.2000000000000011</v>
      </c>
      <c r="J29" s="207"/>
      <c r="K29" s="207">
        <v>36.800000000000004</v>
      </c>
      <c r="L29" s="188"/>
      <c r="M29" s="197"/>
    </row>
    <row r="30" spans="1:13" x14ac:dyDescent="0.3">
      <c r="A30" s="204" t="s">
        <v>70</v>
      </c>
      <c r="B30" s="204" t="s">
        <v>86</v>
      </c>
      <c r="C30" s="204" t="s">
        <v>15</v>
      </c>
      <c r="D30" s="204" t="s">
        <v>13</v>
      </c>
      <c r="E30" s="205"/>
      <c r="F30" s="205"/>
      <c r="G30" s="205"/>
      <c r="H30" s="205">
        <v>8.6</v>
      </c>
      <c r="I30" s="205">
        <v>4.2</v>
      </c>
      <c r="J30" s="205"/>
      <c r="K30" s="205">
        <v>12.8</v>
      </c>
      <c r="L30" s="187">
        <v>0</v>
      </c>
      <c r="M30" s="195">
        <f>SUM(K30*L30)</f>
        <v>0</v>
      </c>
    </row>
    <row r="31" spans="1:13" x14ac:dyDescent="0.3">
      <c r="A31" s="206" t="s">
        <v>120</v>
      </c>
      <c r="B31" s="206"/>
      <c r="C31" s="206"/>
      <c r="D31" s="206"/>
      <c r="E31" s="207"/>
      <c r="F31" s="207"/>
      <c r="G31" s="207"/>
      <c r="H31" s="207">
        <v>8.6</v>
      </c>
      <c r="I31" s="207">
        <v>4.2</v>
      </c>
      <c r="J31" s="207"/>
      <c r="K31" s="207">
        <v>12.8</v>
      </c>
      <c r="L31" s="188"/>
      <c r="M31" s="197"/>
    </row>
    <row r="32" spans="1:13" x14ac:dyDescent="0.3">
      <c r="A32" s="204" t="s">
        <v>71</v>
      </c>
      <c r="B32" s="204" t="s">
        <v>86</v>
      </c>
      <c r="C32" s="204" t="s">
        <v>15</v>
      </c>
      <c r="D32" s="204" t="s">
        <v>13</v>
      </c>
      <c r="E32" s="205">
        <v>7.9</v>
      </c>
      <c r="F32" s="205"/>
      <c r="G32" s="205"/>
      <c r="H32" s="205"/>
      <c r="I32" s="205"/>
      <c r="J32" s="205"/>
      <c r="K32" s="205">
        <v>7.9</v>
      </c>
      <c r="L32" s="187">
        <v>0</v>
      </c>
      <c r="M32" s="195">
        <f>SUM(K32*L32)</f>
        <v>0</v>
      </c>
    </row>
    <row r="33" spans="1:13" x14ac:dyDescent="0.3">
      <c r="A33" s="206" t="s">
        <v>121</v>
      </c>
      <c r="B33" s="206"/>
      <c r="C33" s="206"/>
      <c r="D33" s="206"/>
      <c r="E33" s="207">
        <v>7.9</v>
      </c>
      <c r="F33" s="207"/>
      <c r="G33" s="207"/>
      <c r="H33" s="207"/>
      <c r="I33" s="207"/>
      <c r="J33" s="207"/>
      <c r="K33" s="207">
        <v>7.9</v>
      </c>
      <c r="L33" s="188"/>
      <c r="M33" s="197"/>
    </row>
    <row r="34" spans="1:13" x14ac:dyDescent="0.3">
      <c r="A34" s="204" t="s">
        <v>73</v>
      </c>
      <c r="B34" s="204" t="s">
        <v>86</v>
      </c>
      <c r="C34" s="204" t="s">
        <v>15</v>
      </c>
      <c r="D34" s="204" t="s">
        <v>136</v>
      </c>
      <c r="E34" s="205">
        <v>4.75</v>
      </c>
      <c r="F34" s="205"/>
      <c r="G34" s="205"/>
      <c r="H34" s="205"/>
      <c r="I34" s="205"/>
      <c r="J34" s="205"/>
      <c r="K34" s="205">
        <v>4.75</v>
      </c>
      <c r="L34" s="187">
        <v>0</v>
      </c>
      <c r="M34" s="195">
        <f>SUM(K34*L34)</f>
        <v>0</v>
      </c>
    </row>
    <row r="35" spans="1:13" x14ac:dyDescent="0.3">
      <c r="A35" s="204" t="s">
        <v>73</v>
      </c>
      <c r="B35" s="204" t="s">
        <v>86</v>
      </c>
      <c r="C35" s="204" t="s">
        <v>15</v>
      </c>
      <c r="D35" s="204" t="s">
        <v>13</v>
      </c>
      <c r="E35" s="205">
        <v>4.75</v>
      </c>
      <c r="F35" s="205">
        <v>4.75</v>
      </c>
      <c r="G35" s="205">
        <v>17.100000000000001</v>
      </c>
      <c r="H35" s="205">
        <v>7.8000000000000007</v>
      </c>
      <c r="I35" s="205">
        <v>7.8000000000000007</v>
      </c>
      <c r="J35" s="205">
        <v>7.8000000000000007</v>
      </c>
      <c r="K35" s="205">
        <v>50</v>
      </c>
      <c r="L35" s="187">
        <v>0</v>
      </c>
      <c r="M35" s="195">
        <f>SUM(K35*L35)</f>
        <v>0</v>
      </c>
    </row>
    <row r="36" spans="1:13" x14ac:dyDescent="0.3">
      <c r="A36" s="204" t="s">
        <v>73</v>
      </c>
      <c r="B36" s="204" t="s">
        <v>86</v>
      </c>
      <c r="C36" s="204" t="s">
        <v>9</v>
      </c>
      <c r="D36" s="204" t="s">
        <v>13</v>
      </c>
      <c r="E36" s="205"/>
      <c r="F36" s="205">
        <v>4.75</v>
      </c>
      <c r="G36" s="205"/>
      <c r="H36" s="205"/>
      <c r="I36" s="205"/>
      <c r="J36" s="205"/>
      <c r="K36" s="205">
        <v>4.75</v>
      </c>
      <c r="L36" s="187">
        <v>0</v>
      </c>
      <c r="M36" s="195">
        <f>SUM(K36*L36)</f>
        <v>0</v>
      </c>
    </row>
    <row r="37" spans="1:13" x14ac:dyDescent="0.3">
      <c r="A37" s="206" t="s">
        <v>122</v>
      </c>
      <c r="B37" s="206"/>
      <c r="C37" s="206"/>
      <c r="D37" s="206"/>
      <c r="E37" s="207">
        <v>9.5</v>
      </c>
      <c r="F37" s="207">
        <v>9.5</v>
      </c>
      <c r="G37" s="207">
        <v>17.100000000000001</v>
      </c>
      <c r="H37" s="207">
        <v>7.8000000000000007</v>
      </c>
      <c r="I37" s="207">
        <v>7.8000000000000007</v>
      </c>
      <c r="J37" s="207">
        <v>7.8000000000000007</v>
      </c>
      <c r="K37" s="207">
        <v>59.5</v>
      </c>
      <c r="L37" s="188"/>
      <c r="M37" s="197"/>
    </row>
    <row r="38" spans="1:13" x14ac:dyDescent="0.3">
      <c r="A38" s="204" t="s">
        <v>75</v>
      </c>
      <c r="B38" s="204" t="s">
        <v>86</v>
      </c>
      <c r="C38" s="204" t="s">
        <v>15</v>
      </c>
      <c r="D38" s="204" t="s">
        <v>13</v>
      </c>
      <c r="E38" s="205">
        <v>5.55</v>
      </c>
      <c r="F38" s="205">
        <v>11.6</v>
      </c>
      <c r="G38" s="205">
        <v>5.7</v>
      </c>
      <c r="H38" s="205"/>
      <c r="I38" s="205"/>
      <c r="J38" s="205"/>
      <c r="K38" s="205">
        <v>22.849999999999998</v>
      </c>
      <c r="L38" s="187">
        <v>0</v>
      </c>
      <c r="M38" s="195">
        <f>SUM(K38*L38)</f>
        <v>0</v>
      </c>
    </row>
    <row r="39" spans="1:13" x14ac:dyDescent="0.3">
      <c r="A39" s="204" t="s">
        <v>124</v>
      </c>
      <c r="B39" s="204"/>
      <c r="C39" s="204"/>
      <c r="D39" s="204"/>
      <c r="E39" s="205">
        <v>5.55</v>
      </c>
      <c r="F39" s="205">
        <v>11.6</v>
      </c>
      <c r="G39" s="205">
        <v>5.7</v>
      </c>
      <c r="H39" s="205"/>
      <c r="I39" s="205"/>
      <c r="J39" s="205"/>
      <c r="K39" s="205">
        <v>22.849999999999998</v>
      </c>
      <c r="L39" s="187"/>
      <c r="M39" s="195"/>
    </row>
    <row r="40" spans="1:13" x14ac:dyDescent="0.3">
      <c r="A40" s="204" t="s">
        <v>76</v>
      </c>
      <c r="B40" s="204" t="s">
        <v>86</v>
      </c>
      <c r="C40" s="204" t="s">
        <v>15</v>
      </c>
      <c r="D40" s="204" t="s">
        <v>13</v>
      </c>
      <c r="E40" s="205"/>
      <c r="F40" s="205">
        <v>64</v>
      </c>
      <c r="G40" s="205">
        <v>64</v>
      </c>
      <c r="H40" s="205">
        <v>64</v>
      </c>
      <c r="I40" s="205">
        <v>64</v>
      </c>
      <c r="J40" s="205"/>
      <c r="K40" s="205">
        <v>256</v>
      </c>
      <c r="L40" s="187">
        <v>0</v>
      </c>
      <c r="M40" s="195">
        <f>SUM(K40*L40)</f>
        <v>0</v>
      </c>
    </row>
    <row r="41" spans="1:13" x14ac:dyDescent="0.3">
      <c r="A41" s="206" t="s">
        <v>125</v>
      </c>
      <c r="B41" s="206"/>
      <c r="C41" s="206"/>
      <c r="D41" s="206"/>
      <c r="E41" s="207"/>
      <c r="F41" s="207">
        <v>64</v>
      </c>
      <c r="G41" s="207">
        <v>64</v>
      </c>
      <c r="H41" s="207">
        <v>64</v>
      </c>
      <c r="I41" s="207">
        <v>64</v>
      </c>
      <c r="J41" s="207"/>
      <c r="K41" s="207">
        <v>256</v>
      </c>
      <c r="L41" s="188"/>
      <c r="M41" s="197"/>
    </row>
    <row r="42" spans="1:13" x14ac:dyDescent="0.3">
      <c r="A42" s="204" t="s">
        <v>33</v>
      </c>
      <c r="B42" s="204" t="s">
        <v>86</v>
      </c>
      <c r="C42" s="204" t="s">
        <v>15</v>
      </c>
      <c r="D42" s="204" t="s">
        <v>13</v>
      </c>
      <c r="E42" s="205"/>
      <c r="F42" s="205">
        <v>28.580000000000002</v>
      </c>
      <c r="G42" s="205">
        <v>28.1</v>
      </c>
      <c r="H42" s="205"/>
      <c r="I42" s="205"/>
      <c r="J42" s="205"/>
      <c r="K42" s="205">
        <v>56.680000000000007</v>
      </c>
      <c r="L42" s="187">
        <v>0</v>
      </c>
      <c r="M42" s="195">
        <f>SUM(K42*L42)</f>
        <v>0</v>
      </c>
    </row>
    <row r="43" spans="1:13" x14ac:dyDescent="0.3">
      <c r="A43" s="206" t="s">
        <v>126</v>
      </c>
      <c r="B43" s="206"/>
      <c r="C43" s="206"/>
      <c r="D43" s="206"/>
      <c r="E43" s="207"/>
      <c r="F43" s="207">
        <v>28.580000000000002</v>
      </c>
      <c r="G43" s="207">
        <v>28.1</v>
      </c>
      <c r="H43" s="207"/>
      <c r="I43" s="207"/>
      <c r="J43" s="207"/>
      <c r="K43" s="207">
        <v>56.680000000000007</v>
      </c>
      <c r="L43" s="188"/>
      <c r="M43" s="197"/>
    </row>
    <row r="44" spans="1:13" x14ac:dyDescent="0.3">
      <c r="A44" s="204" t="s">
        <v>14</v>
      </c>
      <c r="B44" s="204" t="s">
        <v>86</v>
      </c>
      <c r="C44" s="204" t="s">
        <v>15</v>
      </c>
      <c r="D44" s="204" t="s">
        <v>13</v>
      </c>
      <c r="E44" s="205"/>
      <c r="F44" s="205">
        <v>9.6</v>
      </c>
      <c r="G44" s="205"/>
      <c r="H44" s="205"/>
      <c r="I44" s="205"/>
      <c r="J44" s="205"/>
      <c r="K44" s="205">
        <v>9.6</v>
      </c>
      <c r="L44" s="187">
        <v>0</v>
      </c>
      <c r="M44" s="195">
        <f>SUM(K44*L44)</f>
        <v>0</v>
      </c>
    </row>
    <row r="45" spans="1:13" x14ac:dyDescent="0.3">
      <c r="A45" s="204" t="s">
        <v>14</v>
      </c>
      <c r="B45" s="204" t="s">
        <v>86</v>
      </c>
      <c r="C45" s="204" t="s">
        <v>41</v>
      </c>
      <c r="D45" s="202"/>
      <c r="E45" s="205"/>
      <c r="F45" s="205"/>
      <c r="G45" s="205">
        <v>2.2000000000000002</v>
      </c>
      <c r="H45" s="205"/>
      <c r="I45" s="205"/>
      <c r="J45" s="205"/>
      <c r="K45" s="205">
        <v>2.2000000000000002</v>
      </c>
      <c r="L45" s="187">
        <v>0</v>
      </c>
      <c r="M45" s="195">
        <f>SUM(K45*L45)</f>
        <v>0</v>
      </c>
    </row>
    <row r="46" spans="1:13" x14ac:dyDescent="0.3">
      <c r="A46" s="206" t="s">
        <v>127</v>
      </c>
      <c r="B46" s="206"/>
      <c r="C46" s="206"/>
      <c r="D46" s="206"/>
      <c r="E46" s="207"/>
      <c r="F46" s="207">
        <v>9.6</v>
      </c>
      <c r="G46" s="207">
        <v>2.2000000000000002</v>
      </c>
      <c r="H46" s="207"/>
      <c r="I46" s="207"/>
      <c r="J46" s="207"/>
      <c r="K46" s="207">
        <v>11.8</v>
      </c>
      <c r="L46" s="188"/>
      <c r="M46" s="197"/>
    </row>
    <row r="47" spans="1:13" x14ac:dyDescent="0.3">
      <c r="A47" s="204" t="s">
        <v>80</v>
      </c>
      <c r="B47" s="204" t="s">
        <v>86</v>
      </c>
      <c r="C47" s="204" t="s">
        <v>15</v>
      </c>
      <c r="D47" s="204" t="s">
        <v>13</v>
      </c>
      <c r="E47" s="205"/>
      <c r="F47" s="205">
        <v>32.32</v>
      </c>
      <c r="G47" s="205"/>
      <c r="H47" s="205"/>
      <c r="I47" s="205"/>
      <c r="J47" s="205"/>
      <c r="K47" s="205">
        <v>32.32</v>
      </c>
      <c r="L47" s="187">
        <v>0</v>
      </c>
      <c r="M47" s="195">
        <f>SUM(K47*L47)</f>
        <v>0</v>
      </c>
    </row>
    <row r="48" spans="1:13" x14ac:dyDescent="0.3">
      <c r="A48" s="206" t="s">
        <v>128</v>
      </c>
      <c r="B48" s="206"/>
      <c r="C48" s="206"/>
      <c r="D48" s="206"/>
      <c r="E48" s="207"/>
      <c r="F48" s="207">
        <v>32.32</v>
      </c>
      <c r="G48" s="207"/>
      <c r="H48" s="207"/>
      <c r="I48" s="207"/>
      <c r="J48" s="207"/>
      <c r="K48" s="207">
        <v>32.32</v>
      </c>
      <c r="L48" s="188"/>
      <c r="M48" s="197"/>
    </row>
    <row r="49" spans="1:13" x14ac:dyDescent="0.3">
      <c r="A49" s="204" t="s">
        <v>8</v>
      </c>
      <c r="B49" s="204" t="s">
        <v>86</v>
      </c>
      <c r="C49" s="204" t="s">
        <v>15</v>
      </c>
      <c r="D49" s="204" t="s">
        <v>13</v>
      </c>
      <c r="E49" s="205"/>
      <c r="F49" s="205">
        <v>9.5</v>
      </c>
      <c r="G49" s="205">
        <v>9.5</v>
      </c>
      <c r="H49" s="205">
        <v>9.5</v>
      </c>
      <c r="I49" s="205"/>
      <c r="J49" s="205"/>
      <c r="K49" s="205">
        <v>28.5</v>
      </c>
      <c r="L49" s="187">
        <v>0</v>
      </c>
      <c r="M49" s="195">
        <f>SUM(K49*L49)</f>
        <v>0</v>
      </c>
    </row>
    <row r="50" spans="1:13" x14ac:dyDescent="0.3">
      <c r="A50" s="206" t="s">
        <v>130</v>
      </c>
      <c r="B50" s="206"/>
      <c r="C50" s="206"/>
      <c r="D50" s="206"/>
      <c r="E50" s="207"/>
      <c r="F50" s="207">
        <v>9.5</v>
      </c>
      <c r="G50" s="207">
        <v>9.5</v>
      </c>
      <c r="H50" s="207">
        <v>9.5</v>
      </c>
      <c r="I50" s="207"/>
      <c r="J50" s="207"/>
      <c r="K50" s="207">
        <v>28.5</v>
      </c>
      <c r="L50" s="188"/>
      <c r="M50" s="197"/>
    </row>
    <row r="51" spans="1:13" x14ac:dyDescent="0.3">
      <c r="A51" s="204" t="s">
        <v>83</v>
      </c>
      <c r="B51" s="204" t="s">
        <v>86</v>
      </c>
      <c r="C51" s="204" t="s">
        <v>41</v>
      </c>
      <c r="D51" s="202"/>
      <c r="E51" s="205"/>
      <c r="F51" s="205"/>
      <c r="G51" s="205">
        <v>2.4</v>
      </c>
      <c r="H51" s="205"/>
      <c r="I51" s="205"/>
      <c r="J51" s="205"/>
      <c r="K51" s="205">
        <v>2.4</v>
      </c>
      <c r="L51" s="187">
        <v>0</v>
      </c>
      <c r="M51" s="195">
        <f>SUM(K51*L51)</f>
        <v>0</v>
      </c>
    </row>
    <row r="52" spans="1:13" x14ac:dyDescent="0.3">
      <c r="A52" s="206" t="s">
        <v>131</v>
      </c>
      <c r="B52" s="206"/>
      <c r="C52" s="206"/>
      <c r="D52" s="206"/>
      <c r="E52" s="207"/>
      <c r="F52" s="207"/>
      <c r="G52" s="207">
        <v>2.4</v>
      </c>
      <c r="H52" s="207"/>
      <c r="I52" s="207"/>
      <c r="J52" s="207"/>
      <c r="K52" s="207">
        <v>2.4</v>
      </c>
      <c r="L52" s="188"/>
      <c r="M52" s="197"/>
    </row>
    <row r="53" spans="1:13" x14ac:dyDescent="0.3">
      <c r="A53" s="204" t="s">
        <v>34</v>
      </c>
      <c r="B53" s="204" t="s">
        <v>86</v>
      </c>
      <c r="C53" s="204" t="s">
        <v>15</v>
      </c>
      <c r="D53" s="204" t="s">
        <v>13</v>
      </c>
      <c r="E53" s="205"/>
      <c r="F53" s="205">
        <v>12.86</v>
      </c>
      <c r="G53" s="205"/>
      <c r="H53" s="205"/>
      <c r="I53" s="205"/>
      <c r="J53" s="205"/>
      <c r="K53" s="205">
        <v>12.86</v>
      </c>
      <c r="L53" s="187">
        <v>0</v>
      </c>
      <c r="M53" s="195">
        <f>SUM(K53*L53)</f>
        <v>0</v>
      </c>
    </row>
    <row r="54" spans="1:13" x14ac:dyDescent="0.3">
      <c r="A54" s="206" t="s">
        <v>132</v>
      </c>
      <c r="B54" s="206"/>
      <c r="C54" s="206"/>
      <c r="D54" s="206"/>
      <c r="E54" s="207"/>
      <c r="F54" s="207">
        <v>12.86</v>
      </c>
      <c r="G54" s="207"/>
      <c r="H54" s="207"/>
      <c r="I54" s="207"/>
      <c r="J54" s="207"/>
      <c r="K54" s="207">
        <v>12.86</v>
      </c>
      <c r="L54" s="188"/>
      <c r="M54" s="197"/>
    </row>
    <row r="55" spans="1:13" x14ac:dyDescent="0.3">
      <c r="A55" s="204" t="s">
        <v>84</v>
      </c>
      <c r="B55" s="204" t="s">
        <v>86</v>
      </c>
      <c r="C55" s="204" t="s">
        <v>41</v>
      </c>
      <c r="D55" s="202"/>
      <c r="E55" s="205"/>
      <c r="F55" s="205">
        <v>15.6</v>
      </c>
      <c r="G55" s="205"/>
      <c r="H55" s="205"/>
      <c r="I55" s="205"/>
      <c r="J55" s="205"/>
      <c r="K55" s="205">
        <v>15.6</v>
      </c>
      <c r="L55" s="187">
        <v>0</v>
      </c>
      <c r="M55" s="195">
        <f>SUM(K55*L55)</f>
        <v>0</v>
      </c>
    </row>
    <row r="56" spans="1:13" x14ac:dyDescent="0.3">
      <c r="A56" s="206" t="s">
        <v>133</v>
      </c>
      <c r="B56" s="206"/>
      <c r="C56" s="206"/>
      <c r="D56" s="206"/>
      <c r="E56" s="207"/>
      <c r="F56" s="207">
        <v>15.6</v>
      </c>
      <c r="G56" s="207"/>
      <c r="H56" s="207"/>
      <c r="I56" s="207"/>
      <c r="J56" s="207"/>
      <c r="K56" s="207">
        <v>15.6</v>
      </c>
      <c r="L56" s="188"/>
      <c r="M56" s="197"/>
    </row>
    <row r="57" spans="1:13" x14ac:dyDescent="0.3">
      <c r="A57" s="204" t="s">
        <v>37</v>
      </c>
      <c r="B57" s="204"/>
      <c r="C57" s="204"/>
      <c r="D57" s="204"/>
      <c r="E57" s="205">
        <v>22.95</v>
      </c>
      <c r="F57" s="205">
        <v>241.58</v>
      </c>
      <c r="G57" s="205">
        <v>197.25</v>
      </c>
      <c r="H57" s="205">
        <v>190.03000000000003</v>
      </c>
      <c r="I57" s="205">
        <v>122.60000000000001</v>
      </c>
      <c r="J57" s="205">
        <v>7.8000000000000007</v>
      </c>
      <c r="K57" s="205">
        <v>782.21000000000015</v>
      </c>
      <c r="L57" s="189"/>
      <c r="M57" s="198">
        <f>SUM(M4:M56)</f>
        <v>0</v>
      </c>
    </row>
    <row r="58" spans="1:13" ht="14.4" thickBot="1" x14ac:dyDescent="0.35">
      <c r="L58" s="190"/>
      <c r="M58" s="199"/>
    </row>
    <row r="59" spans="1:13" x14ac:dyDescent="0.3">
      <c r="B59" s="282" t="s">
        <v>386</v>
      </c>
      <c r="C59" s="283"/>
      <c r="D59" s="283"/>
      <c r="E59" s="284"/>
      <c r="G59" s="291" t="s">
        <v>387</v>
      </c>
      <c r="H59" s="283"/>
      <c r="I59" s="283"/>
      <c r="J59" s="283"/>
      <c r="K59" s="284"/>
      <c r="L59" s="190"/>
      <c r="M59" s="199"/>
    </row>
    <row r="60" spans="1:13" x14ac:dyDescent="0.3">
      <c r="B60" s="285"/>
      <c r="C60" s="286"/>
      <c r="D60" s="286"/>
      <c r="E60" s="287"/>
      <c r="G60" s="285"/>
      <c r="H60" s="286"/>
      <c r="I60" s="286"/>
      <c r="J60" s="286"/>
      <c r="K60" s="287"/>
    </row>
    <row r="61" spans="1:13" x14ac:dyDescent="0.3">
      <c r="B61" s="285"/>
      <c r="C61" s="286"/>
      <c r="D61" s="286"/>
      <c r="E61" s="287"/>
      <c r="G61" s="285"/>
      <c r="H61" s="286"/>
      <c r="I61" s="286"/>
      <c r="J61" s="286"/>
      <c r="K61" s="287"/>
    </row>
    <row r="62" spans="1:13" x14ac:dyDescent="0.3">
      <c r="B62" s="285"/>
      <c r="C62" s="286"/>
      <c r="D62" s="286"/>
      <c r="E62" s="287"/>
      <c r="G62" s="285"/>
      <c r="H62" s="286"/>
      <c r="I62" s="286"/>
      <c r="J62" s="286"/>
      <c r="K62" s="287"/>
    </row>
    <row r="63" spans="1:13" ht="14.4" thickBot="1" x14ac:dyDescent="0.35">
      <c r="B63" s="288"/>
      <c r="C63" s="289"/>
      <c r="D63" s="289"/>
      <c r="E63" s="290"/>
      <c r="G63" s="288"/>
      <c r="H63" s="289"/>
      <c r="I63" s="289"/>
      <c r="J63" s="289"/>
      <c r="K63" s="290"/>
    </row>
  </sheetData>
  <sheetProtection password="CA14" sheet="1" objects="1" scenarios="1"/>
  <mergeCells count="4">
    <mergeCell ref="E1:K1"/>
    <mergeCell ref="L1:M1"/>
    <mergeCell ref="B59:E63"/>
    <mergeCell ref="G59:K63"/>
  </mergeCells>
  <pageMargins left="0.7" right="0.7" top="0.75" bottom="0.75" header="0.3" footer="0.3"/>
  <pageSetup paperSize="9" orientation="landscape" r:id="rId2"/>
  <headerFooter>
    <oddHeader>&amp;LONERA&amp;C&amp;"-,Gras"BPU DES SANITAIRES PALAISEAU - Selon nature de sols et fréquence</oddHeader>
    <oddFooter>&amp;LNettoyage des locaux IDF_AO2025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D227C-016E-464D-A534-776D551CB3FF}">
  <sheetPr>
    <tabColor theme="5" tint="-0.499984740745262"/>
  </sheetPr>
  <dimension ref="A1:G34"/>
  <sheetViews>
    <sheetView topLeftCell="A18" zoomScaleNormal="100" zoomScaleSheetLayoutView="100" workbookViewId="0">
      <selection activeCell="B27" sqref="B27"/>
    </sheetView>
  </sheetViews>
  <sheetFormatPr baseColWidth="10" defaultColWidth="10.6640625" defaultRowHeight="13.2" x14ac:dyDescent="0.25"/>
  <cols>
    <col min="1" max="1" width="62.6640625" style="3" customWidth="1"/>
    <col min="2" max="3" width="18.6640625" style="21" customWidth="1"/>
    <col min="4" max="4" width="19.6640625" style="21" customWidth="1"/>
    <col min="5" max="5" width="2.109375" style="3" customWidth="1"/>
    <col min="6" max="256" width="10.6640625" style="3"/>
    <col min="257" max="257" width="56" style="3" customWidth="1"/>
    <col min="258" max="260" width="18.6640625" style="3" customWidth="1"/>
    <col min="261" max="261" width="2.109375" style="3" customWidth="1"/>
    <col min="262" max="512" width="10.6640625" style="3"/>
    <col min="513" max="513" width="56" style="3" customWidth="1"/>
    <col min="514" max="516" width="18.6640625" style="3" customWidth="1"/>
    <col min="517" max="517" width="2.109375" style="3" customWidth="1"/>
    <col min="518" max="768" width="10.6640625" style="3"/>
    <col min="769" max="769" width="56" style="3" customWidth="1"/>
    <col min="770" max="772" width="18.6640625" style="3" customWidth="1"/>
    <col min="773" max="773" width="2.109375" style="3" customWidth="1"/>
    <col min="774" max="1024" width="10.6640625" style="3"/>
    <col min="1025" max="1025" width="56" style="3" customWidth="1"/>
    <col min="1026" max="1028" width="18.6640625" style="3" customWidth="1"/>
    <col min="1029" max="1029" width="2.109375" style="3" customWidth="1"/>
    <col min="1030" max="1280" width="10.6640625" style="3"/>
    <col min="1281" max="1281" width="56" style="3" customWidth="1"/>
    <col min="1282" max="1284" width="18.6640625" style="3" customWidth="1"/>
    <col min="1285" max="1285" width="2.109375" style="3" customWidth="1"/>
    <col min="1286" max="1536" width="10.6640625" style="3"/>
    <col min="1537" max="1537" width="56" style="3" customWidth="1"/>
    <col min="1538" max="1540" width="18.6640625" style="3" customWidth="1"/>
    <col min="1541" max="1541" width="2.109375" style="3" customWidth="1"/>
    <col min="1542" max="1792" width="10.6640625" style="3"/>
    <col min="1793" max="1793" width="56" style="3" customWidth="1"/>
    <col min="1794" max="1796" width="18.6640625" style="3" customWidth="1"/>
    <col min="1797" max="1797" width="2.109375" style="3" customWidth="1"/>
    <col min="1798" max="2048" width="10.6640625" style="3"/>
    <col min="2049" max="2049" width="56" style="3" customWidth="1"/>
    <col min="2050" max="2052" width="18.6640625" style="3" customWidth="1"/>
    <col min="2053" max="2053" width="2.109375" style="3" customWidth="1"/>
    <col min="2054" max="2304" width="10.6640625" style="3"/>
    <col min="2305" max="2305" width="56" style="3" customWidth="1"/>
    <col min="2306" max="2308" width="18.6640625" style="3" customWidth="1"/>
    <col min="2309" max="2309" width="2.109375" style="3" customWidth="1"/>
    <col min="2310" max="2560" width="10.6640625" style="3"/>
    <col min="2561" max="2561" width="56" style="3" customWidth="1"/>
    <col min="2562" max="2564" width="18.6640625" style="3" customWidth="1"/>
    <col min="2565" max="2565" width="2.109375" style="3" customWidth="1"/>
    <col min="2566" max="2816" width="10.6640625" style="3"/>
    <col min="2817" max="2817" width="56" style="3" customWidth="1"/>
    <col min="2818" max="2820" width="18.6640625" style="3" customWidth="1"/>
    <col min="2821" max="2821" width="2.109375" style="3" customWidth="1"/>
    <col min="2822" max="3072" width="10.6640625" style="3"/>
    <col min="3073" max="3073" width="56" style="3" customWidth="1"/>
    <col min="3074" max="3076" width="18.6640625" style="3" customWidth="1"/>
    <col min="3077" max="3077" width="2.109375" style="3" customWidth="1"/>
    <col min="3078" max="3328" width="10.6640625" style="3"/>
    <col min="3329" max="3329" width="56" style="3" customWidth="1"/>
    <col min="3330" max="3332" width="18.6640625" style="3" customWidth="1"/>
    <col min="3333" max="3333" width="2.109375" style="3" customWidth="1"/>
    <col min="3334" max="3584" width="10.6640625" style="3"/>
    <col min="3585" max="3585" width="56" style="3" customWidth="1"/>
    <col min="3586" max="3588" width="18.6640625" style="3" customWidth="1"/>
    <col min="3589" max="3589" width="2.109375" style="3" customWidth="1"/>
    <col min="3590" max="3840" width="10.6640625" style="3"/>
    <col min="3841" max="3841" width="56" style="3" customWidth="1"/>
    <col min="3842" max="3844" width="18.6640625" style="3" customWidth="1"/>
    <col min="3845" max="3845" width="2.109375" style="3" customWidth="1"/>
    <col min="3846" max="4096" width="10.6640625" style="3"/>
    <col min="4097" max="4097" width="56" style="3" customWidth="1"/>
    <col min="4098" max="4100" width="18.6640625" style="3" customWidth="1"/>
    <col min="4101" max="4101" width="2.109375" style="3" customWidth="1"/>
    <col min="4102" max="4352" width="10.6640625" style="3"/>
    <col min="4353" max="4353" width="56" style="3" customWidth="1"/>
    <col min="4354" max="4356" width="18.6640625" style="3" customWidth="1"/>
    <col min="4357" max="4357" width="2.109375" style="3" customWidth="1"/>
    <col min="4358" max="4608" width="10.6640625" style="3"/>
    <col min="4609" max="4609" width="56" style="3" customWidth="1"/>
    <col min="4610" max="4612" width="18.6640625" style="3" customWidth="1"/>
    <col min="4613" max="4613" width="2.109375" style="3" customWidth="1"/>
    <col min="4614" max="4864" width="10.6640625" style="3"/>
    <col min="4865" max="4865" width="56" style="3" customWidth="1"/>
    <col min="4866" max="4868" width="18.6640625" style="3" customWidth="1"/>
    <col min="4869" max="4869" width="2.109375" style="3" customWidth="1"/>
    <col min="4870" max="5120" width="10.6640625" style="3"/>
    <col min="5121" max="5121" width="56" style="3" customWidth="1"/>
    <col min="5122" max="5124" width="18.6640625" style="3" customWidth="1"/>
    <col min="5125" max="5125" width="2.109375" style="3" customWidth="1"/>
    <col min="5126" max="5376" width="10.6640625" style="3"/>
    <col min="5377" max="5377" width="56" style="3" customWidth="1"/>
    <col min="5378" max="5380" width="18.6640625" style="3" customWidth="1"/>
    <col min="5381" max="5381" width="2.109375" style="3" customWidth="1"/>
    <col min="5382" max="5632" width="10.6640625" style="3"/>
    <col min="5633" max="5633" width="56" style="3" customWidth="1"/>
    <col min="5634" max="5636" width="18.6640625" style="3" customWidth="1"/>
    <col min="5637" max="5637" width="2.109375" style="3" customWidth="1"/>
    <col min="5638" max="5888" width="10.6640625" style="3"/>
    <col min="5889" max="5889" width="56" style="3" customWidth="1"/>
    <col min="5890" max="5892" width="18.6640625" style="3" customWidth="1"/>
    <col min="5893" max="5893" width="2.109375" style="3" customWidth="1"/>
    <col min="5894" max="6144" width="10.6640625" style="3"/>
    <col min="6145" max="6145" width="56" style="3" customWidth="1"/>
    <col min="6146" max="6148" width="18.6640625" style="3" customWidth="1"/>
    <col min="6149" max="6149" width="2.109375" style="3" customWidth="1"/>
    <col min="6150" max="6400" width="10.6640625" style="3"/>
    <col min="6401" max="6401" width="56" style="3" customWidth="1"/>
    <col min="6402" max="6404" width="18.6640625" style="3" customWidth="1"/>
    <col min="6405" max="6405" width="2.109375" style="3" customWidth="1"/>
    <col min="6406" max="6656" width="10.6640625" style="3"/>
    <col min="6657" max="6657" width="56" style="3" customWidth="1"/>
    <col min="6658" max="6660" width="18.6640625" style="3" customWidth="1"/>
    <col min="6661" max="6661" width="2.109375" style="3" customWidth="1"/>
    <col min="6662" max="6912" width="10.6640625" style="3"/>
    <col min="6913" max="6913" width="56" style="3" customWidth="1"/>
    <col min="6914" max="6916" width="18.6640625" style="3" customWidth="1"/>
    <col min="6917" max="6917" width="2.109375" style="3" customWidth="1"/>
    <col min="6918" max="7168" width="10.6640625" style="3"/>
    <col min="7169" max="7169" width="56" style="3" customWidth="1"/>
    <col min="7170" max="7172" width="18.6640625" style="3" customWidth="1"/>
    <col min="7173" max="7173" width="2.109375" style="3" customWidth="1"/>
    <col min="7174" max="7424" width="10.6640625" style="3"/>
    <col min="7425" max="7425" width="56" style="3" customWidth="1"/>
    <col min="7426" max="7428" width="18.6640625" style="3" customWidth="1"/>
    <col min="7429" max="7429" width="2.109375" style="3" customWidth="1"/>
    <col min="7430" max="7680" width="10.6640625" style="3"/>
    <col min="7681" max="7681" width="56" style="3" customWidth="1"/>
    <col min="7682" max="7684" width="18.6640625" style="3" customWidth="1"/>
    <col min="7685" max="7685" width="2.109375" style="3" customWidth="1"/>
    <col min="7686" max="7936" width="10.6640625" style="3"/>
    <col min="7937" max="7937" width="56" style="3" customWidth="1"/>
    <col min="7938" max="7940" width="18.6640625" style="3" customWidth="1"/>
    <col min="7941" max="7941" width="2.109375" style="3" customWidth="1"/>
    <col min="7942" max="8192" width="10.6640625" style="3"/>
    <col min="8193" max="8193" width="56" style="3" customWidth="1"/>
    <col min="8194" max="8196" width="18.6640625" style="3" customWidth="1"/>
    <col min="8197" max="8197" width="2.109375" style="3" customWidth="1"/>
    <col min="8198" max="8448" width="10.6640625" style="3"/>
    <col min="8449" max="8449" width="56" style="3" customWidth="1"/>
    <col min="8450" max="8452" width="18.6640625" style="3" customWidth="1"/>
    <col min="8453" max="8453" width="2.109375" style="3" customWidth="1"/>
    <col min="8454" max="8704" width="10.6640625" style="3"/>
    <col min="8705" max="8705" width="56" style="3" customWidth="1"/>
    <col min="8706" max="8708" width="18.6640625" style="3" customWidth="1"/>
    <col min="8709" max="8709" width="2.109375" style="3" customWidth="1"/>
    <col min="8710" max="8960" width="10.6640625" style="3"/>
    <col min="8961" max="8961" width="56" style="3" customWidth="1"/>
    <col min="8962" max="8964" width="18.6640625" style="3" customWidth="1"/>
    <col min="8965" max="8965" width="2.109375" style="3" customWidth="1"/>
    <col min="8966" max="9216" width="10.6640625" style="3"/>
    <col min="9217" max="9217" width="56" style="3" customWidth="1"/>
    <col min="9218" max="9220" width="18.6640625" style="3" customWidth="1"/>
    <col min="9221" max="9221" width="2.109375" style="3" customWidth="1"/>
    <col min="9222" max="9472" width="10.6640625" style="3"/>
    <col min="9473" max="9473" width="56" style="3" customWidth="1"/>
    <col min="9474" max="9476" width="18.6640625" style="3" customWidth="1"/>
    <col min="9477" max="9477" width="2.109375" style="3" customWidth="1"/>
    <col min="9478" max="9728" width="10.6640625" style="3"/>
    <col min="9729" max="9729" width="56" style="3" customWidth="1"/>
    <col min="9730" max="9732" width="18.6640625" style="3" customWidth="1"/>
    <col min="9733" max="9733" width="2.109375" style="3" customWidth="1"/>
    <col min="9734" max="9984" width="10.6640625" style="3"/>
    <col min="9985" max="9985" width="56" style="3" customWidth="1"/>
    <col min="9986" max="9988" width="18.6640625" style="3" customWidth="1"/>
    <col min="9989" max="9989" width="2.109375" style="3" customWidth="1"/>
    <col min="9990" max="10240" width="10.6640625" style="3"/>
    <col min="10241" max="10241" width="56" style="3" customWidth="1"/>
    <col min="10242" max="10244" width="18.6640625" style="3" customWidth="1"/>
    <col min="10245" max="10245" width="2.109375" style="3" customWidth="1"/>
    <col min="10246" max="10496" width="10.6640625" style="3"/>
    <col min="10497" max="10497" width="56" style="3" customWidth="1"/>
    <col min="10498" max="10500" width="18.6640625" style="3" customWidth="1"/>
    <col min="10501" max="10501" width="2.109375" style="3" customWidth="1"/>
    <col min="10502" max="10752" width="10.6640625" style="3"/>
    <col min="10753" max="10753" width="56" style="3" customWidth="1"/>
    <col min="10754" max="10756" width="18.6640625" style="3" customWidth="1"/>
    <col min="10757" max="10757" width="2.109375" style="3" customWidth="1"/>
    <col min="10758" max="11008" width="10.6640625" style="3"/>
    <col min="11009" max="11009" width="56" style="3" customWidth="1"/>
    <col min="11010" max="11012" width="18.6640625" style="3" customWidth="1"/>
    <col min="11013" max="11013" width="2.109375" style="3" customWidth="1"/>
    <col min="11014" max="11264" width="10.6640625" style="3"/>
    <col min="11265" max="11265" width="56" style="3" customWidth="1"/>
    <col min="11266" max="11268" width="18.6640625" style="3" customWidth="1"/>
    <col min="11269" max="11269" width="2.109375" style="3" customWidth="1"/>
    <col min="11270" max="11520" width="10.6640625" style="3"/>
    <col min="11521" max="11521" width="56" style="3" customWidth="1"/>
    <col min="11522" max="11524" width="18.6640625" style="3" customWidth="1"/>
    <col min="11525" max="11525" width="2.109375" style="3" customWidth="1"/>
    <col min="11526" max="11776" width="10.6640625" style="3"/>
    <col min="11777" max="11777" width="56" style="3" customWidth="1"/>
    <col min="11778" max="11780" width="18.6640625" style="3" customWidth="1"/>
    <col min="11781" max="11781" width="2.109375" style="3" customWidth="1"/>
    <col min="11782" max="12032" width="10.6640625" style="3"/>
    <col min="12033" max="12033" width="56" style="3" customWidth="1"/>
    <col min="12034" max="12036" width="18.6640625" style="3" customWidth="1"/>
    <col min="12037" max="12037" width="2.109375" style="3" customWidth="1"/>
    <col min="12038" max="12288" width="10.6640625" style="3"/>
    <col min="12289" max="12289" width="56" style="3" customWidth="1"/>
    <col min="12290" max="12292" width="18.6640625" style="3" customWidth="1"/>
    <col min="12293" max="12293" width="2.109375" style="3" customWidth="1"/>
    <col min="12294" max="12544" width="10.6640625" style="3"/>
    <col min="12545" max="12545" width="56" style="3" customWidth="1"/>
    <col min="12546" max="12548" width="18.6640625" style="3" customWidth="1"/>
    <col min="12549" max="12549" width="2.109375" style="3" customWidth="1"/>
    <col min="12550" max="12800" width="10.6640625" style="3"/>
    <col min="12801" max="12801" width="56" style="3" customWidth="1"/>
    <col min="12802" max="12804" width="18.6640625" style="3" customWidth="1"/>
    <col min="12805" max="12805" width="2.109375" style="3" customWidth="1"/>
    <col min="12806" max="13056" width="10.6640625" style="3"/>
    <col min="13057" max="13057" width="56" style="3" customWidth="1"/>
    <col min="13058" max="13060" width="18.6640625" style="3" customWidth="1"/>
    <col min="13061" max="13061" width="2.109375" style="3" customWidth="1"/>
    <col min="13062" max="13312" width="10.6640625" style="3"/>
    <col min="13313" max="13313" width="56" style="3" customWidth="1"/>
    <col min="13314" max="13316" width="18.6640625" style="3" customWidth="1"/>
    <col min="13317" max="13317" width="2.109375" style="3" customWidth="1"/>
    <col min="13318" max="13568" width="10.6640625" style="3"/>
    <col min="13569" max="13569" width="56" style="3" customWidth="1"/>
    <col min="13570" max="13572" width="18.6640625" style="3" customWidth="1"/>
    <col min="13573" max="13573" width="2.109375" style="3" customWidth="1"/>
    <col min="13574" max="13824" width="10.6640625" style="3"/>
    <col min="13825" max="13825" width="56" style="3" customWidth="1"/>
    <col min="13826" max="13828" width="18.6640625" style="3" customWidth="1"/>
    <col min="13829" max="13829" width="2.109375" style="3" customWidth="1"/>
    <col min="13830" max="14080" width="10.6640625" style="3"/>
    <col min="14081" max="14081" width="56" style="3" customWidth="1"/>
    <col min="14082" max="14084" width="18.6640625" style="3" customWidth="1"/>
    <col min="14085" max="14085" width="2.109375" style="3" customWidth="1"/>
    <col min="14086" max="14336" width="10.6640625" style="3"/>
    <col min="14337" max="14337" width="56" style="3" customWidth="1"/>
    <col min="14338" max="14340" width="18.6640625" style="3" customWidth="1"/>
    <col min="14341" max="14341" width="2.109375" style="3" customWidth="1"/>
    <col min="14342" max="14592" width="10.6640625" style="3"/>
    <col min="14593" max="14593" width="56" style="3" customWidth="1"/>
    <col min="14594" max="14596" width="18.6640625" style="3" customWidth="1"/>
    <col min="14597" max="14597" width="2.109375" style="3" customWidth="1"/>
    <col min="14598" max="14848" width="10.6640625" style="3"/>
    <col min="14849" max="14849" width="56" style="3" customWidth="1"/>
    <col min="14850" max="14852" width="18.6640625" style="3" customWidth="1"/>
    <col min="14853" max="14853" width="2.109375" style="3" customWidth="1"/>
    <col min="14854" max="15104" width="10.6640625" style="3"/>
    <col min="15105" max="15105" width="56" style="3" customWidth="1"/>
    <col min="15106" max="15108" width="18.6640625" style="3" customWidth="1"/>
    <col min="15109" max="15109" width="2.109375" style="3" customWidth="1"/>
    <col min="15110" max="15360" width="10.6640625" style="3"/>
    <col min="15361" max="15361" width="56" style="3" customWidth="1"/>
    <col min="15362" max="15364" width="18.6640625" style="3" customWidth="1"/>
    <col min="15365" max="15365" width="2.109375" style="3" customWidth="1"/>
    <col min="15366" max="15616" width="10.6640625" style="3"/>
    <col min="15617" max="15617" width="56" style="3" customWidth="1"/>
    <col min="15618" max="15620" width="18.6640625" style="3" customWidth="1"/>
    <col min="15621" max="15621" width="2.109375" style="3" customWidth="1"/>
    <col min="15622" max="15872" width="10.6640625" style="3"/>
    <col min="15873" max="15873" width="56" style="3" customWidth="1"/>
    <col min="15874" max="15876" width="18.6640625" style="3" customWidth="1"/>
    <col min="15877" max="15877" width="2.109375" style="3" customWidth="1"/>
    <col min="15878" max="16128" width="10.6640625" style="3"/>
    <col min="16129" max="16129" width="56" style="3" customWidth="1"/>
    <col min="16130" max="16132" width="18.6640625" style="3" customWidth="1"/>
    <col min="16133" max="16133" width="2.109375" style="3" customWidth="1"/>
    <col min="16134" max="16384" width="10.6640625" style="3"/>
  </cols>
  <sheetData>
    <row r="1" spans="1:5" ht="25.5" customHeight="1" thickBot="1" x14ac:dyDescent="0.3">
      <c r="A1" s="2"/>
      <c r="B1" s="319" t="s">
        <v>204</v>
      </c>
      <c r="C1" s="320"/>
      <c r="D1" s="321"/>
    </row>
    <row r="2" spans="1:5" ht="27.75" customHeight="1" x14ac:dyDescent="0.25">
      <c r="A2" s="271" t="s">
        <v>205</v>
      </c>
      <c r="B2" s="272" t="s">
        <v>206</v>
      </c>
      <c r="C2" s="273" t="s">
        <v>207</v>
      </c>
      <c r="D2" s="274" t="s">
        <v>208</v>
      </c>
    </row>
    <row r="3" spans="1:5" ht="28.5" customHeight="1" x14ac:dyDescent="0.25">
      <c r="A3" s="4" t="s">
        <v>209</v>
      </c>
      <c r="B3" s="5" t="s">
        <v>210</v>
      </c>
      <c r="C3" s="6"/>
      <c r="D3" s="7"/>
    </row>
    <row r="4" spans="1:5" ht="34.5" customHeight="1" x14ac:dyDescent="0.25">
      <c r="A4" s="168" t="s">
        <v>211</v>
      </c>
      <c r="B4" s="169">
        <f>SUM('BPU LOCAUX CHATILLON'!S300)</f>
        <v>0</v>
      </c>
      <c r="C4" s="170">
        <f>SUM('BPU LOCAUX MEUDON'!L121)</f>
        <v>0</v>
      </c>
      <c r="D4" s="171">
        <f>SUM('BPU LOCAUX PALAISEAU'!P376)</f>
        <v>0</v>
      </c>
      <c r="E4" s="8"/>
    </row>
    <row r="5" spans="1:5" ht="25.5" customHeight="1" x14ac:dyDescent="0.25">
      <c r="A5" s="9" t="s">
        <v>212</v>
      </c>
      <c r="B5" s="322" t="s">
        <v>213</v>
      </c>
      <c r="C5" s="323"/>
      <c r="D5" s="324"/>
    </row>
    <row r="6" spans="1:5" ht="34.5" customHeight="1" x14ac:dyDescent="0.25">
      <c r="A6" s="168" t="s">
        <v>211</v>
      </c>
      <c r="B6" s="11">
        <f>SUM('BPU Sanitaires Châtillon'!R38)</f>
        <v>0</v>
      </c>
      <c r="C6" s="12">
        <f>SUM('BPU Sanitaires Meudon'!$K$34)</f>
        <v>0</v>
      </c>
      <c r="D6" s="13">
        <f>SUM('BPU Sanitaires Palaiseau'!M57)</f>
        <v>0</v>
      </c>
    </row>
    <row r="7" spans="1:5" ht="25.5" customHeight="1" x14ac:dyDescent="0.25">
      <c r="A7" s="10" t="s">
        <v>214</v>
      </c>
      <c r="B7" s="322" t="s">
        <v>388</v>
      </c>
      <c r="C7" s="325"/>
      <c r="D7" s="326"/>
    </row>
    <row r="8" spans="1:5" ht="34.5" customHeight="1" x14ac:dyDescent="0.25">
      <c r="A8" s="168" t="s">
        <v>211</v>
      </c>
      <c r="B8" s="11">
        <v>0</v>
      </c>
      <c r="C8" s="12">
        <v>0</v>
      </c>
      <c r="D8" s="13">
        <v>0</v>
      </c>
    </row>
    <row r="9" spans="1:5" s="14" customFormat="1" ht="30" customHeight="1" x14ac:dyDescent="0.25">
      <c r="A9" s="10" t="s">
        <v>215</v>
      </c>
      <c r="B9" s="322" t="s">
        <v>389</v>
      </c>
      <c r="C9" s="325"/>
      <c r="D9" s="326"/>
    </row>
    <row r="10" spans="1:5" s="14" customFormat="1" ht="34.5" customHeight="1" x14ac:dyDescent="0.25">
      <c r="A10" s="168" t="s">
        <v>211</v>
      </c>
      <c r="B10" s="11">
        <v>0</v>
      </c>
      <c r="C10" s="12">
        <v>0</v>
      </c>
      <c r="D10" s="13">
        <v>0</v>
      </c>
    </row>
    <row r="11" spans="1:5" ht="25.5" customHeight="1" x14ac:dyDescent="0.25">
      <c r="A11" s="10" t="s">
        <v>216</v>
      </c>
      <c r="B11" s="322" t="s">
        <v>217</v>
      </c>
      <c r="C11" s="325"/>
      <c r="D11" s="326"/>
    </row>
    <row r="12" spans="1:5" ht="34.5" customHeight="1" x14ac:dyDescent="0.25">
      <c r="A12" s="168" t="s">
        <v>211</v>
      </c>
      <c r="B12" s="11">
        <v>0</v>
      </c>
      <c r="C12" s="12">
        <v>0</v>
      </c>
      <c r="D12" s="15">
        <v>0</v>
      </c>
    </row>
    <row r="13" spans="1:5" ht="25.5" customHeight="1" x14ac:dyDescent="0.25">
      <c r="A13" s="10" t="s">
        <v>218</v>
      </c>
      <c r="B13" s="322" t="s">
        <v>219</v>
      </c>
      <c r="C13" s="325"/>
      <c r="D13" s="326"/>
    </row>
    <row r="14" spans="1:5" ht="34.5" customHeight="1" x14ac:dyDescent="0.25">
      <c r="A14" s="168" t="s">
        <v>211</v>
      </c>
      <c r="B14" s="11">
        <v>0</v>
      </c>
      <c r="C14" s="276"/>
      <c r="D14" s="15">
        <v>0</v>
      </c>
    </row>
    <row r="15" spans="1:5" ht="25.5" customHeight="1" x14ac:dyDescent="0.25">
      <c r="A15" s="10" t="s">
        <v>220</v>
      </c>
      <c r="B15" s="322" t="s">
        <v>221</v>
      </c>
      <c r="C15" s="325"/>
      <c r="D15" s="326"/>
    </row>
    <row r="16" spans="1:5" ht="34.5" customHeight="1" x14ac:dyDescent="0.25">
      <c r="A16" s="168" t="s">
        <v>211</v>
      </c>
      <c r="B16" s="11">
        <v>0</v>
      </c>
      <c r="C16" s="11">
        <v>0</v>
      </c>
      <c r="D16" s="11">
        <v>0</v>
      </c>
    </row>
    <row r="17" spans="1:7" ht="34.5" customHeight="1" x14ac:dyDescent="0.25">
      <c r="A17" s="16" t="s">
        <v>222</v>
      </c>
      <c r="B17" s="322" t="s">
        <v>223</v>
      </c>
      <c r="C17" s="325"/>
      <c r="D17" s="326"/>
    </row>
    <row r="18" spans="1:7" ht="34.5" customHeight="1" x14ac:dyDescent="0.25">
      <c r="A18" s="275" t="s">
        <v>211</v>
      </c>
      <c r="B18" s="240"/>
      <c r="C18" s="240"/>
      <c r="D18" s="11">
        <v>0</v>
      </c>
    </row>
    <row r="19" spans="1:7" ht="34.5" customHeight="1" x14ac:dyDescent="0.25">
      <c r="A19" s="10" t="s">
        <v>224</v>
      </c>
      <c r="B19" s="322" t="s">
        <v>398</v>
      </c>
      <c r="C19" s="325"/>
      <c r="D19" s="326"/>
    </row>
    <row r="20" spans="1:7" ht="34.5" customHeight="1" x14ac:dyDescent="0.25">
      <c r="A20" s="275" t="s">
        <v>211</v>
      </c>
      <c r="B20" s="240"/>
      <c r="C20" s="11">
        <v>0</v>
      </c>
      <c r="D20" s="240"/>
    </row>
    <row r="21" spans="1:7" ht="26.25" customHeight="1" x14ac:dyDescent="0.25">
      <c r="A21" s="17" t="s">
        <v>225</v>
      </c>
      <c r="B21" s="318" t="s">
        <v>390</v>
      </c>
      <c r="C21" s="318"/>
      <c r="D21" s="318"/>
    </row>
    <row r="22" spans="1:7" s="14" customFormat="1" ht="34.5" customHeight="1" x14ac:dyDescent="0.25">
      <c r="A22" s="168" t="s">
        <v>211</v>
      </c>
      <c r="B22" s="165">
        <v>0</v>
      </c>
      <c r="C22" s="165">
        <v>0</v>
      </c>
      <c r="D22" s="165">
        <v>0</v>
      </c>
    </row>
    <row r="23" spans="1:7" ht="34.5" customHeight="1" x14ac:dyDescent="0.25">
      <c r="A23" s="17" t="s">
        <v>226</v>
      </c>
      <c r="B23" s="318" t="s">
        <v>227</v>
      </c>
      <c r="C23" s="318"/>
      <c r="D23" s="318"/>
    </row>
    <row r="24" spans="1:7" ht="34.5" customHeight="1" x14ac:dyDescent="0.25">
      <c r="A24" s="172" t="s">
        <v>211</v>
      </c>
      <c r="B24" s="165">
        <v>0</v>
      </c>
      <c r="C24" s="165">
        <v>0</v>
      </c>
      <c r="D24" s="165">
        <v>0</v>
      </c>
    </row>
    <row r="25" spans="1:7" ht="34.5" customHeight="1" x14ac:dyDescent="0.25">
      <c r="A25" s="17" t="s">
        <v>228</v>
      </c>
      <c r="B25" s="318" t="s">
        <v>391</v>
      </c>
      <c r="C25" s="318"/>
      <c r="D25" s="318"/>
    </row>
    <row r="26" spans="1:7" s="14" customFormat="1" ht="34.5" customHeight="1" x14ac:dyDescent="0.25">
      <c r="A26" s="172" t="s">
        <v>211</v>
      </c>
      <c r="B26" s="166">
        <v>0</v>
      </c>
      <c r="C26" s="166">
        <v>0</v>
      </c>
      <c r="D26" s="166">
        <v>0</v>
      </c>
    </row>
    <row r="27" spans="1:7" ht="31.5" customHeight="1" thickBot="1" x14ac:dyDescent="0.3">
      <c r="A27" s="277" t="s">
        <v>229</v>
      </c>
      <c r="B27" s="173">
        <f>SUM(B4,B6,B8,B10,B12,B14,B16,B18,B20,B22,B24,B26)</f>
        <v>0</v>
      </c>
      <c r="C27" s="173">
        <f>SUM(C4,C6,C8,C10,C12,C14,C16,C18,C20,C22,C24,C26)</f>
        <v>0</v>
      </c>
      <c r="D27" s="173">
        <f>SUM(D4,D6,D8,D10,D12,D14,D16,D18,D22,D24,D26)</f>
        <v>0</v>
      </c>
    </row>
    <row r="28" spans="1:7" ht="10.199999999999999" customHeight="1" thickBot="1" x14ac:dyDescent="0.3">
      <c r="A28" s="18"/>
      <c r="B28" s="19"/>
      <c r="C28" s="20"/>
      <c r="D28" s="19"/>
    </row>
    <row r="29" spans="1:7" ht="13.2" customHeight="1" x14ac:dyDescent="0.25">
      <c r="A29" s="309" t="s">
        <v>386</v>
      </c>
      <c r="B29" s="164"/>
      <c r="C29" s="312" t="s">
        <v>387</v>
      </c>
      <c r="D29" s="313"/>
      <c r="E29" s="164"/>
      <c r="F29" s="164"/>
      <c r="G29" s="164"/>
    </row>
    <row r="30" spans="1:7" ht="13.2" customHeight="1" x14ac:dyDescent="0.25">
      <c r="A30" s="310"/>
      <c r="B30" s="164"/>
      <c r="C30" s="314"/>
      <c r="D30" s="315"/>
      <c r="E30" s="164"/>
      <c r="F30" s="164"/>
      <c r="G30" s="164"/>
    </row>
    <row r="31" spans="1:7" ht="13.2" customHeight="1" x14ac:dyDescent="0.25">
      <c r="A31" s="310"/>
      <c r="B31" s="164"/>
      <c r="C31" s="314"/>
      <c r="D31" s="315"/>
      <c r="E31" s="164"/>
      <c r="F31" s="164"/>
      <c r="G31" s="164"/>
    </row>
    <row r="32" spans="1:7" ht="13.2" customHeight="1" x14ac:dyDescent="0.25">
      <c r="A32" s="310"/>
      <c r="B32" s="164"/>
      <c r="C32" s="314"/>
      <c r="D32" s="315"/>
      <c r="E32" s="164"/>
      <c r="F32" s="164"/>
      <c r="G32" s="164"/>
    </row>
    <row r="33" spans="1:7" ht="13.8" customHeight="1" x14ac:dyDescent="0.25">
      <c r="A33" s="310"/>
      <c r="B33" s="164"/>
      <c r="C33" s="314"/>
      <c r="D33" s="315"/>
      <c r="E33" s="164"/>
      <c r="F33" s="164"/>
      <c r="G33" s="164"/>
    </row>
    <row r="34" spans="1:7" ht="13.8" customHeight="1" thickBot="1" x14ac:dyDescent="0.3">
      <c r="A34" s="311"/>
      <c r="C34" s="316"/>
      <c r="D34" s="317"/>
    </row>
  </sheetData>
  <sheetProtection password="CA14" sheet="1" objects="1" scenarios="1"/>
  <mergeCells count="14">
    <mergeCell ref="A29:A34"/>
    <mergeCell ref="C29:D34"/>
    <mergeCell ref="B25:D25"/>
    <mergeCell ref="B1:D1"/>
    <mergeCell ref="B5:D5"/>
    <mergeCell ref="B7:D7"/>
    <mergeCell ref="B9:D9"/>
    <mergeCell ref="B11:D11"/>
    <mergeCell ref="B13:D13"/>
    <mergeCell ref="B15:D15"/>
    <mergeCell ref="B17:D17"/>
    <mergeCell ref="B19:D19"/>
    <mergeCell ref="B21:D21"/>
    <mergeCell ref="B23:D23"/>
  </mergeCells>
  <printOptions horizontalCentered="1"/>
  <pageMargins left="0.35" right="0.26" top="0.89" bottom="0.47244094488188981" header="0.31" footer="0.19685039370078741"/>
  <pageSetup paperSize="8" scale="76" orientation="portrait" r:id="rId1"/>
  <headerFooter alignWithMargins="0">
    <oddHeader>&amp;LONERA&amp;C&amp;"-,Gras"TABLEAU DES PRIX 
PRESTATIONS DE NETTOYAGE FORFAITAIRE</oddHeader>
    <oddFooter>&amp;LNettoyage des locaux IDF_AO2025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B856C-D6C8-4C99-82CE-536943E143E2}">
  <sheetPr>
    <pageSetUpPr fitToPage="1"/>
  </sheetPr>
  <dimension ref="A1:J54"/>
  <sheetViews>
    <sheetView zoomScaleNormal="100" zoomScaleSheetLayoutView="100" zoomScalePageLayoutView="80" workbookViewId="0">
      <selection activeCell="A14" sqref="A14"/>
    </sheetView>
  </sheetViews>
  <sheetFormatPr baseColWidth="10" defaultColWidth="10.6640625" defaultRowHeight="13.2" x14ac:dyDescent="0.25"/>
  <cols>
    <col min="1" max="1" width="37.109375" style="22" customWidth="1"/>
    <col min="2" max="6" width="12.109375" style="22" customWidth="1"/>
    <col min="7" max="7" width="13.77734375" style="22" customWidth="1"/>
    <col min="8" max="9" width="12.109375" style="22" customWidth="1"/>
    <col min="10" max="256" width="10.6640625" style="22"/>
    <col min="257" max="257" width="37.109375" style="22" customWidth="1"/>
    <col min="258" max="265" width="12.109375" style="22" customWidth="1"/>
    <col min="266" max="512" width="10.6640625" style="22"/>
    <col min="513" max="513" width="37.109375" style="22" customWidth="1"/>
    <col min="514" max="521" width="12.109375" style="22" customWidth="1"/>
    <col min="522" max="768" width="10.6640625" style="22"/>
    <col min="769" max="769" width="37.109375" style="22" customWidth="1"/>
    <col min="770" max="777" width="12.109375" style="22" customWidth="1"/>
    <col min="778" max="1024" width="10.6640625" style="22"/>
    <col min="1025" max="1025" width="37.109375" style="22" customWidth="1"/>
    <col min="1026" max="1033" width="12.109375" style="22" customWidth="1"/>
    <col min="1034" max="1280" width="10.6640625" style="22"/>
    <col min="1281" max="1281" width="37.109375" style="22" customWidth="1"/>
    <col min="1282" max="1289" width="12.109375" style="22" customWidth="1"/>
    <col min="1290" max="1536" width="10.6640625" style="22"/>
    <col min="1537" max="1537" width="37.109375" style="22" customWidth="1"/>
    <col min="1538" max="1545" width="12.109375" style="22" customWidth="1"/>
    <col min="1546" max="1792" width="10.6640625" style="22"/>
    <col min="1793" max="1793" width="37.109375" style="22" customWidth="1"/>
    <col min="1794" max="1801" width="12.109375" style="22" customWidth="1"/>
    <col min="1802" max="2048" width="10.6640625" style="22"/>
    <col min="2049" max="2049" width="37.109375" style="22" customWidth="1"/>
    <col min="2050" max="2057" width="12.109375" style="22" customWidth="1"/>
    <col min="2058" max="2304" width="10.6640625" style="22"/>
    <col min="2305" max="2305" width="37.109375" style="22" customWidth="1"/>
    <col min="2306" max="2313" width="12.109375" style="22" customWidth="1"/>
    <col min="2314" max="2560" width="10.6640625" style="22"/>
    <col min="2561" max="2561" width="37.109375" style="22" customWidth="1"/>
    <col min="2562" max="2569" width="12.109375" style="22" customWidth="1"/>
    <col min="2570" max="2816" width="10.6640625" style="22"/>
    <col min="2817" max="2817" width="37.109375" style="22" customWidth="1"/>
    <col min="2818" max="2825" width="12.109375" style="22" customWidth="1"/>
    <col min="2826" max="3072" width="10.6640625" style="22"/>
    <col min="3073" max="3073" width="37.109375" style="22" customWidth="1"/>
    <col min="3074" max="3081" width="12.109375" style="22" customWidth="1"/>
    <col min="3082" max="3328" width="10.6640625" style="22"/>
    <col min="3329" max="3329" width="37.109375" style="22" customWidth="1"/>
    <col min="3330" max="3337" width="12.109375" style="22" customWidth="1"/>
    <col min="3338" max="3584" width="10.6640625" style="22"/>
    <col min="3585" max="3585" width="37.109375" style="22" customWidth="1"/>
    <col min="3586" max="3593" width="12.109375" style="22" customWidth="1"/>
    <col min="3594" max="3840" width="10.6640625" style="22"/>
    <col min="3841" max="3841" width="37.109375" style="22" customWidth="1"/>
    <col min="3842" max="3849" width="12.109375" style="22" customWidth="1"/>
    <col min="3850" max="4096" width="10.6640625" style="22"/>
    <col min="4097" max="4097" width="37.109375" style="22" customWidth="1"/>
    <col min="4098" max="4105" width="12.109375" style="22" customWidth="1"/>
    <col min="4106" max="4352" width="10.6640625" style="22"/>
    <col min="4353" max="4353" width="37.109375" style="22" customWidth="1"/>
    <col min="4354" max="4361" width="12.109375" style="22" customWidth="1"/>
    <col min="4362" max="4608" width="10.6640625" style="22"/>
    <col min="4609" max="4609" width="37.109375" style="22" customWidth="1"/>
    <col min="4610" max="4617" width="12.109375" style="22" customWidth="1"/>
    <col min="4618" max="4864" width="10.6640625" style="22"/>
    <col min="4865" max="4865" width="37.109375" style="22" customWidth="1"/>
    <col min="4866" max="4873" width="12.109375" style="22" customWidth="1"/>
    <col min="4874" max="5120" width="10.6640625" style="22"/>
    <col min="5121" max="5121" width="37.109375" style="22" customWidth="1"/>
    <col min="5122" max="5129" width="12.109375" style="22" customWidth="1"/>
    <col min="5130" max="5376" width="10.6640625" style="22"/>
    <col min="5377" max="5377" width="37.109375" style="22" customWidth="1"/>
    <col min="5378" max="5385" width="12.109375" style="22" customWidth="1"/>
    <col min="5386" max="5632" width="10.6640625" style="22"/>
    <col min="5633" max="5633" width="37.109375" style="22" customWidth="1"/>
    <col min="5634" max="5641" width="12.109375" style="22" customWidth="1"/>
    <col min="5642" max="5888" width="10.6640625" style="22"/>
    <col min="5889" max="5889" width="37.109375" style="22" customWidth="1"/>
    <col min="5890" max="5897" width="12.109375" style="22" customWidth="1"/>
    <col min="5898" max="6144" width="10.6640625" style="22"/>
    <col min="6145" max="6145" width="37.109375" style="22" customWidth="1"/>
    <col min="6146" max="6153" width="12.109375" style="22" customWidth="1"/>
    <col min="6154" max="6400" width="10.6640625" style="22"/>
    <col min="6401" max="6401" width="37.109375" style="22" customWidth="1"/>
    <col min="6402" max="6409" width="12.109375" style="22" customWidth="1"/>
    <col min="6410" max="6656" width="10.6640625" style="22"/>
    <col min="6657" max="6657" width="37.109375" style="22" customWidth="1"/>
    <col min="6658" max="6665" width="12.109375" style="22" customWidth="1"/>
    <col min="6666" max="6912" width="10.6640625" style="22"/>
    <col min="6913" max="6913" width="37.109375" style="22" customWidth="1"/>
    <col min="6914" max="6921" width="12.109375" style="22" customWidth="1"/>
    <col min="6922" max="7168" width="10.6640625" style="22"/>
    <col min="7169" max="7169" width="37.109375" style="22" customWidth="1"/>
    <col min="7170" max="7177" width="12.109375" style="22" customWidth="1"/>
    <col min="7178" max="7424" width="10.6640625" style="22"/>
    <col min="7425" max="7425" width="37.109375" style="22" customWidth="1"/>
    <col min="7426" max="7433" width="12.109375" style="22" customWidth="1"/>
    <col min="7434" max="7680" width="10.6640625" style="22"/>
    <col min="7681" max="7681" width="37.109375" style="22" customWidth="1"/>
    <col min="7682" max="7689" width="12.109375" style="22" customWidth="1"/>
    <col min="7690" max="7936" width="10.6640625" style="22"/>
    <col min="7937" max="7937" width="37.109375" style="22" customWidth="1"/>
    <col min="7938" max="7945" width="12.109375" style="22" customWidth="1"/>
    <col min="7946" max="8192" width="10.6640625" style="22"/>
    <col min="8193" max="8193" width="37.109375" style="22" customWidth="1"/>
    <col min="8194" max="8201" width="12.109375" style="22" customWidth="1"/>
    <col min="8202" max="8448" width="10.6640625" style="22"/>
    <col min="8449" max="8449" width="37.109375" style="22" customWidth="1"/>
    <col min="8450" max="8457" width="12.109375" style="22" customWidth="1"/>
    <col min="8458" max="8704" width="10.6640625" style="22"/>
    <col min="8705" max="8705" width="37.109375" style="22" customWidth="1"/>
    <col min="8706" max="8713" width="12.109375" style="22" customWidth="1"/>
    <col min="8714" max="8960" width="10.6640625" style="22"/>
    <col min="8961" max="8961" width="37.109375" style="22" customWidth="1"/>
    <col min="8962" max="8969" width="12.109375" style="22" customWidth="1"/>
    <col min="8970" max="9216" width="10.6640625" style="22"/>
    <col min="9217" max="9217" width="37.109375" style="22" customWidth="1"/>
    <col min="9218" max="9225" width="12.109375" style="22" customWidth="1"/>
    <col min="9226" max="9472" width="10.6640625" style="22"/>
    <col min="9473" max="9473" width="37.109375" style="22" customWidth="1"/>
    <col min="9474" max="9481" width="12.109375" style="22" customWidth="1"/>
    <col min="9482" max="9728" width="10.6640625" style="22"/>
    <col min="9729" max="9729" width="37.109375" style="22" customWidth="1"/>
    <col min="9730" max="9737" width="12.109375" style="22" customWidth="1"/>
    <col min="9738" max="9984" width="10.6640625" style="22"/>
    <col min="9985" max="9985" width="37.109375" style="22" customWidth="1"/>
    <col min="9986" max="9993" width="12.109375" style="22" customWidth="1"/>
    <col min="9994" max="10240" width="10.6640625" style="22"/>
    <col min="10241" max="10241" width="37.109375" style="22" customWidth="1"/>
    <col min="10242" max="10249" width="12.109375" style="22" customWidth="1"/>
    <col min="10250" max="10496" width="10.6640625" style="22"/>
    <col min="10497" max="10497" width="37.109375" style="22" customWidth="1"/>
    <col min="10498" max="10505" width="12.109375" style="22" customWidth="1"/>
    <col min="10506" max="10752" width="10.6640625" style="22"/>
    <col min="10753" max="10753" width="37.109375" style="22" customWidth="1"/>
    <col min="10754" max="10761" width="12.109375" style="22" customWidth="1"/>
    <col min="10762" max="11008" width="10.6640625" style="22"/>
    <col min="11009" max="11009" width="37.109375" style="22" customWidth="1"/>
    <col min="11010" max="11017" width="12.109375" style="22" customWidth="1"/>
    <col min="11018" max="11264" width="10.6640625" style="22"/>
    <col min="11265" max="11265" width="37.109375" style="22" customWidth="1"/>
    <col min="11266" max="11273" width="12.109375" style="22" customWidth="1"/>
    <col min="11274" max="11520" width="10.6640625" style="22"/>
    <col min="11521" max="11521" width="37.109375" style="22" customWidth="1"/>
    <col min="11522" max="11529" width="12.109375" style="22" customWidth="1"/>
    <col min="11530" max="11776" width="10.6640625" style="22"/>
    <col min="11777" max="11777" width="37.109375" style="22" customWidth="1"/>
    <col min="11778" max="11785" width="12.109375" style="22" customWidth="1"/>
    <col min="11786" max="12032" width="10.6640625" style="22"/>
    <col min="12033" max="12033" width="37.109375" style="22" customWidth="1"/>
    <col min="12034" max="12041" width="12.109375" style="22" customWidth="1"/>
    <col min="12042" max="12288" width="10.6640625" style="22"/>
    <col min="12289" max="12289" width="37.109375" style="22" customWidth="1"/>
    <col min="12290" max="12297" width="12.109375" style="22" customWidth="1"/>
    <col min="12298" max="12544" width="10.6640625" style="22"/>
    <col min="12545" max="12545" width="37.109375" style="22" customWidth="1"/>
    <col min="12546" max="12553" width="12.109375" style="22" customWidth="1"/>
    <col min="12554" max="12800" width="10.6640625" style="22"/>
    <col min="12801" max="12801" width="37.109375" style="22" customWidth="1"/>
    <col min="12802" max="12809" width="12.109375" style="22" customWidth="1"/>
    <col min="12810" max="13056" width="10.6640625" style="22"/>
    <col min="13057" max="13057" width="37.109375" style="22" customWidth="1"/>
    <col min="13058" max="13065" width="12.109375" style="22" customWidth="1"/>
    <col min="13066" max="13312" width="10.6640625" style="22"/>
    <col min="13313" max="13313" width="37.109375" style="22" customWidth="1"/>
    <col min="13314" max="13321" width="12.109375" style="22" customWidth="1"/>
    <col min="13322" max="13568" width="10.6640625" style="22"/>
    <col min="13569" max="13569" width="37.109375" style="22" customWidth="1"/>
    <col min="13570" max="13577" width="12.109375" style="22" customWidth="1"/>
    <col min="13578" max="13824" width="10.6640625" style="22"/>
    <col min="13825" max="13825" width="37.109375" style="22" customWidth="1"/>
    <col min="13826" max="13833" width="12.109375" style="22" customWidth="1"/>
    <col min="13834" max="14080" width="10.6640625" style="22"/>
    <col min="14081" max="14081" width="37.109375" style="22" customWidth="1"/>
    <col min="14082" max="14089" width="12.109375" style="22" customWidth="1"/>
    <col min="14090" max="14336" width="10.6640625" style="22"/>
    <col min="14337" max="14337" width="37.109375" style="22" customWidth="1"/>
    <col min="14338" max="14345" width="12.109375" style="22" customWidth="1"/>
    <col min="14346" max="14592" width="10.6640625" style="22"/>
    <col min="14593" max="14593" width="37.109375" style="22" customWidth="1"/>
    <col min="14594" max="14601" width="12.109375" style="22" customWidth="1"/>
    <col min="14602" max="14848" width="10.6640625" style="22"/>
    <col min="14849" max="14849" width="37.109375" style="22" customWidth="1"/>
    <col min="14850" max="14857" width="12.109375" style="22" customWidth="1"/>
    <col min="14858" max="15104" width="10.6640625" style="22"/>
    <col min="15105" max="15105" width="37.109375" style="22" customWidth="1"/>
    <col min="15106" max="15113" width="12.109375" style="22" customWidth="1"/>
    <col min="15114" max="15360" width="10.6640625" style="22"/>
    <col min="15361" max="15361" width="37.109375" style="22" customWidth="1"/>
    <col min="15362" max="15369" width="12.109375" style="22" customWidth="1"/>
    <col min="15370" max="15616" width="10.6640625" style="22"/>
    <col min="15617" max="15617" width="37.109375" style="22" customWidth="1"/>
    <col min="15618" max="15625" width="12.109375" style="22" customWidth="1"/>
    <col min="15626" max="15872" width="10.6640625" style="22"/>
    <col min="15873" max="15873" width="37.109375" style="22" customWidth="1"/>
    <col min="15874" max="15881" width="12.109375" style="22" customWidth="1"/>
    <col min="15882" max="16128" width="10.6640625" style="22"/>
    <col min="16129" max="16129" width="37.109375" style="22" customWidth="1"/>
    <col min="16130" max="16137" width="12.109375" style="22" customWidth="1"/>
    <col min="16138" max="16384" width="10.6640625" style="22"/>
  </cols>
  <sheetData>
    <row r="1" spans="1:10" ht="17.25" customHeight="1" x14ac:dyDescent="0.25">
      <c r="A1" s="344" t="s">
        <v>230</v>
      </c>
      <c r="B1" s="346" t="s">
        <v>231</v>
      </c>
      <c r="C1" s="346" t="s">
        <v>232</v>
      </c>
      <c r="D1" s="342" t="s">
        <v>233</v>
      </c>
      <c r="E1" s="348"/>
      <c r="F1" s="174" t="s">
        <v>234</v>
      </c>
      <c r="G1" s="349" t="s">
        <v>392</v>
      </c>
      <c r="H1" s="342" t="s">
        <v>235</v>
      </c>
      <c r="I1" s="343"/>
    </row>
    <row r="2" spans="1:10" ht="17.25" customHeight="1" x14ac:dyDescent="0.25">
      <c r="A2" s="345"/>
      <c r="B2" s="347"/>
      <c r="C2" s="347"/>
      <c r="D2" s="175" t="s">
        <v>236</v>
      </c>
      <c r="E2" s="176" t="s">
        <v>237</v>
      </c>
      <c r="F2" s="177" t="s">
        <v>238</v>
      </c>
      <c r="G2" s="350"/>
      <c r="H2" s="175" t="s">
        <v>239</v>
      </c>
      <c r="I2" s="178" t="s">
        <v>240</v>
      </c>
      <c r="J2" s="26"/>
    </row>
    <row r="3" spans="1:10" s="32" customFormat="1" ht="17.25" customHeight="1" x14ac:dyDescent="0.25">
      <c r="A3" s="27" t="s">
        <v>241</v>
      </c>
      <c r="B3" s="28"/>
      <c r="C3" s="28"/>
      <c r="D3" s="29"/>
      <c r="E3" s="29"/>
      <c r="F3" s="29"/>
      <c r="G3" s="28"/>
      <c r="H3" s="30"/>
      <c r="I3" s="31"/>
    </row>
    <row r="4" spans="1:10" x14ac:dyDescent="0.25">
      <c r="A4" s="33"/>
      <c r="B4" s="34"/>
      <c r="C4" s="34"/>
      <c r="D4" s="34"/>
      <c r="E4" s="34"/>
      <c r="F4" s="34"/>
      <c r="G4" s="34"/>
      <c r="H4" s="35"/>
      <c r="I4" s="179">
        <f>(D4+E4)*H4</f>
        <v>0</v>
      </c>
    </row>
    <row r="5" spans="1:10" x14ac:dyDescent="0.25">
      <c r="A5" s="37"/>
      <c r="B5" s="38"/>
      <c r="C5" s="38"/>
      <c r="D5" s="38"/>
      <c r="E5" s="38"/>
      <c r="F5" s="38"/>
      <c r="G5" s="38"/>
      <c r="H5" s="35"/>
      <c r="I5" s="180">
        <f>(D5+E5)*H5</f>
        <v>0</v>
      </c>
    </row>
    <row r="6" spans="1:10" s="40" customFormat="1" ht="21" customHeight="1" x14ac:dyDescent="0.3">
      <c r="A6" s="336" t="s">
        <v>242</v>
      </c>
      <c r="B6" s="337"/>
      <c r="C6" s="337"/>
      <c r="D6" s="337"/>
      <c r="E6" s="337"/>
      <c r="F6" s="337"/>
      <c r="G6" s="337"/>
      <c r="H6" s="338"/>
      <c r="I6" s="181">
        <f>SUM(I4:I5)</f>
        <v>0</v>
      </c>
    </row>
    <row r="7" spans="1:10" s="32" customFormat="1" ht="17.25" customHeight="1" x14ac:dyDescent="0.25">
      <c r="A7" s="27" t="s">
        <v>243</v>
      </c>
      <c r="B7" s="28"/>
      <c r="C7" s="28"/>
      <c r="D7" s="29"/>
      <c r="E7" s="29"/>
      <c r="F7" s="29"/>
      <c r="G7" s="28"/>
      <c r="H7" s="30"/>
      <c r="I7" s="31"/>
    </row>
    <row r="8" spans="1:10" x14ac:dyDescent="0.25">
      <c r="A8" s="41"/>
      <c r="B8" s="42"/>
      <c r="C8" s="43"/>
      <c r="D8" s="43"/>
      <c r="E8" s="43"/>
      <c r="F8" s="42"/>
      <c r="G8" s="43"/>
      <c r="H8" s="44"/>
      <c r="I8" s="182">
        <f>(D8+E8)*H8</f>
        <v>0</v>
      </c>
    </row>
    <row r="9" spans="1:10" x14ac:dyDescent="0.25">
      <c r="A9" s="41"/>
      <c r="B9" s="42"/>
      <c r="C9" s="42"/>
      <c r="D9" s="43"/>
      <c r="E9" s="43"/>
      <c r="F9" s="42"/>
      <c r="G9" s="43"/>
      <c r="H9" s="44"/>
      <c r="I9" s="182">
        <f t="shared" ref="I9:I19" si="0">(D9+E9)*H9</f>
        <v>0</v>
      </c>
    </row>
    <row r="10" spans="1:10" x14ac:dyDescent="0.25">
      <c r="A10" s="45"/>
      <c r="B10" s="43"/>
      <c r="C10" s="43"/>
      <c r="D10" s="46"/>
      <c r="E10" s="43"/>
      <c r="F10" s="42"/>
      <c r="G10" s="43"/>
      <c r="H10" s="47"/>
      <c r="I10" s="182">
        <f t="shared" si="0"/>
        <v>0</v>
      </c>
    </row>
    <row r="11" spans="1:10" x14ac:dyDescent="0.25">
      <c r="A11" s="45"/>
      <c r="B11" s="43"/>
      <c r="C11" s="43"/>
      <c r="D11" s="46"/>
      <c r="E11" s="43"/>
      <c r="F11" s="42"/>
      <c r="G11" s="43"/>
      <c r="H11" s="47"/>
      <c r="I11" s="182">
        <f t="shared" si="0"/>
        <v>0</v>
      </c>
    </row>
    <row r="12" spans="1:10" x14ac:dyDescent="0.25">
      <c r="A12" s="45"/>
      <c r="B12" s="42"/>
      <c r="C12" s="43"/>
      <c r="D12" s="46"/>
      <c r="E12" s="43"/>
      <c r="F12" s="42"/>
      <c r="G12" s="43"/>
      <c r="H12" s="47"/>
      <c r="I12" s="182">
        <f t="shared" si="0"/>
        <v>0</v>
      </c>
    </row>
    <row r="13" spans="1:10" x14ac:dyDescent="0.25">
      <c r="A13" s="45"/>
      <c r="B13" s="43"/>
      <c r="C13" s="42"/>
      <c r="D13" s="43"/>
      <c r="E13" s="43"/>
      <c r="F13" s="42"/>
      <c r="G13" s="43"/>
      <c r="H13" s="47"/>
      <c r="I13" s="182">
        <f t="shared" si="0"/>
        <v>0</v>
      </c>
    </row>
    <row r="14" spans="1:10" x14ac:dyDescent="0.25">
      <c r="A14" s="45"/>
      <c r="B14" s="43"/>
      <c r="C14" s="43"/>
      <c r="D14" s="43"/>
      <c r="E14" s="43"/>
      <c r="F14" s="43"/>
      <c r="G14" s="43"/>
      <c r="H14" s="44"/>
      <c r="I14" s="182">
        <f t="shared" si="0"/>
        <v>0</v>
      </c>
    </row>
    <row r="15" spans="1:10" x14ac:dyDescent="0.25">
      <c r="A15" s="45"/>
      <c r="B15" s="43"/>
      <c r="C15" s="43"/>
      <c r="D15" s="43"/>
      <c r="E15" s="43"/>
      <c r="F15" s="43"/>
      <c r="G15" s="43"/>
      <c r="H15" s="44"/>
      <c r="I15" s="182">
        <f t="shared" si="0"/>
        <v>0</v>
      </c>
    </row>
    <row r="16" spans="1:10" x14ac:dyDescent="0.25">
      <c r="A16" s="45"/>
      <c r="B16" s="43"/>
      <c r="C16" s="43"/>
      <c r="D16" s="43"/>
      <c r="E16" s="43"/>
      <c r="F16" s="43"/>
      <c r="G16" s="43"/>
      <c r="H16" s="44"/>
      <c r="I16" s="182">
        <f t="shared" si="0"/>
        <v>0</v>
      </c>
    </row>
    <row r="17" spans="1:9" x14ac:dyDescent="0.25">
      <c r="A17" s="45"/>
      <c r="B17" s="43"/>
      <c r="C17" s="43"/>
      <c r="D17" s="43"/>
      <c r="E17" s="43"/>
      <c r="F17" s="43"/>
      <c r="G17" s="43"/>
      <c r="H17" s="44"/>
      <c r="I17" s="182">
        <f t="shared" si="0"/>
        <v>0</v>
      </c>
    </row>
    <row r="18" spans="1:9" x14ac:dyDescent="0.25">
      <c r="A18" s="45"/>
      <c r="B18" s="43"/>
      <c r="C18" s="43"/>
      <c r="D18" s="43"/>
      <c r="E18" s="43"/>
      <c r="F18" s="43"/>
      <c r="G18" s="43"/>
      <c r="H18" s="44"/>
      <c r="I18" s="182">
        <f t="shared" si="0"/>
        <v>0</v>
      </c>
    </row>
    <row r="19" spans="1:9" x14ac:dyDescent="0.25">
      <c r="A19" s="45"/>
      <c r="B19" s="43"/>
      <c r="C19" s="43"/>
      <c r="D19" s="43"/>
      <c r="E19" s="43"/>
      <c r="F19" s="43"/>
      <c r="G19" s="43"/>
      <c r="H19" s="44"/>
      <c r="I19" s="182">
        <f t="shared" si="0"/>
        <v>0</v>
      </c>
    </row>
    <row r="20" spans="1:9" s="40" customFormat="1" ht="21" customHeight="1" x14ac:dyDescent="0.3">
      <c r="A20" s="336" t="s">
        <v>244</v>
      </c>
      <c r="B20" s="337"/>
      <c r="C20" s="337"/>
      <c r="D20" s="337"/>
      <c r="E20" s="337"/>
      <c r="F20" s="337"/>
      <c r="G20" s="337"/>
      <c r="H20" s="338"/>
      <c r="I20" s="183">
        <f>SUM(I8:I19)+I6</f>
        <v>0</v>
      </c>
    </row>
    <row r="21" spans="1:9" s="32" customFormat="1" ht="17.25" customHeight="1" x14ac:dyDescent="0.25">
      <c r="A21" s="27" t="s">
        <v>245</v>
      </c>
      <c r="B21" s="28"/>
      <c r="C21" s="28"/>
      <c r="D21" s="29"/>
      <c r="E21" s="29"/>
      <c r="F21" s="29"/>
      <c r="G21" s="28"/>
      <c r="H21" s="30"/>
      <c r="I21" s="31"/>
    </row>
    <row r="22" spans="1:9" x14ac:dyDescent="0.25">
      <c r="A22" s="41"/>
      <c r="B22" s="42"/>
      <c r="C22" s="43"/>
      <c r="D22" s="43"/>
      <c r="E22" s="43"/>
      <c r="F22" s="42"/>
      <c r="G22" s="43"/>
      <c r="H22" s="44"/>
      <c r="I22" s="182">
        <f t="shared" ref="I22:I32" si="1">(D22+E22)*H22</f>
        <v>0</v>
      </c>
    </row>
    <row r="23" spans="1:9" x14ac:dyDescent="0.25">
      <c r="A23" s="45"/>
      <c r="B23" s="43"/>
      <c r="C23" s="43"/>
      <c r="D23" s="43"/>
      <c r="E23" s="43"/>
      <c r="F23" s="42"/>
      <c r="G23" s="43"/>
      <c r="H23" s="47"/>
      <c r="I23" s="182">
        <f t="shared" si="1"/>
        <v>0</v>
      </c>
    </row>
    <row r="24" spans="1:9" x14ac:dyDescent="0.25">
      <c r="A24" s="45"/>
      <c r="B24" s="42"/>
      <c r="C24" s="43"/>
      <c r="D24" s="43"/>
      <c r="E24" s="43"/>
      <c r="F24" s="42"/>
      <c r="G24" s="43"/>
      <c r="H24" s="47"/>
      <c r="I24" s="182">
        <f t="shared" si="1"/>
        <v>0</v>
      </c>
    </row>
    <row r="25" spans="1:9" x14ac:dyDescent="0.25">
      <c r="A25" s="45"/>
      <c r="B25" s="43"/>
      <c r="C25" s="43"/>
      <c r="D25" s="43"/>
      <c r="E25" s="43"/>
      <c r="F25" s="42"/>
      <c r="G25" s="43"/>
      <c r="H25" s="47"/>
      <c r="I25" s="182">
        <f t="shared" si="1"/>
        <v>0</v>
      </c>
    </row>
    <row r="26" spans="1:9" x14ac:dyDescent="0.25">
      <c r="A26" s="45"/>
      <c r="B26" s="43"/>
      <c r="C26" s="43"/>
      <c r="D26" s="43"/>
      <c r="E26" s="43"/>
      <c r="F26" s="42"/>
      <c r="G26" s="43"/>
      <c r="H26" s="47"/>
      <c r="I26" s="182">
        <f t="shared" si="1"/>
        <v>0</v>
      </c>
    </row>
    <row r="27" spans="1:9" x14ac:dyDescent="0.25">
      <c r="A27" s="45"/>
      <c r="B27" s="43"/>
      <c r="C27" s="42"/>
      <c r="D27" s="43"/>
      <c r="E27" s="43"/>
      <c r="F27" s="42"/>
      <c r="G27" s="43"/>
      <c r="H27" s="47"/>
      <c r="I27" s="182">
        <f t="shared" si="1"/>
        <v>0</v>
      </c>
    </row>
    <row r="28" spans="1:9" x14ac:dyDescent="0.25">
      <c r="A28" s="41"/>
      <c r="B28" s="42"/>
      <c r="C28" s="42"/>
      <c r="D28" s="43"/>
      <c r="E28" s="43"/>
      <c r="F28" s="42"/>
      <c r="G28" s="43"/>
      <c r="H28" s="44"/>
      <c r="I28" s="182">
        <f t="shared" si="1"/>
        <v>0</v>
      </c>
    </row>
    <row r="29" spans="1:9" x14ac:dyDescent="0.25">
      <c r="A29" s="45"/>
      <c r="B29" s="43"/>
      <c r="C29" s="43"/>
      <c r="D29" s="43"/>
      <c r="E29" s="43"/>
      <c r="F29" s="43"/>
      <c r="G29" s="43"/>
      <c r="H29" s="44"/>
      <c r="I29" s="182">
        <f t="shared" si="1"/>
        <v>0</v>
      </c>
    </row>
    <row r="30" spans="1:9" x14ac:dyDescent="0.25">
      <c r="A30" s="45"/>
      <c r="B30" s="43"/>
      <c r="C30" s="43"/>
      <c r="D30" s="43"/>
      <c r="E30" s="43"/>
      <c r="F30" s="43"/>
      <c r="G30" s="43"/>
      <c r="H30" s="44"/>
      <c r="I30" s="182">
        <f t="shared" si="1"/>
        <v>0</v>
      </c>
    </row>
    <row r="31" spans="1:9" x14ac:dyDescent="0.25">
      <c r="A31" s="45"/>
      <c r="B31" s="43"/>
      <c r="C31" s="43"/>
      <c r="D31" s="43"/>
      <c r="E31" s="43"/>
      <c r="F31" s="43"/>
      <c r="G31" s="43"/>
      <c r="H31" s="44"/>
      <c r="I31" s="182">
        <f t="shared" si="1"/>
        <v>0</v>
      </c>
    </row>
    <row r="32" spans="1:9" x14ac:dyDescent="0.25">
      <c r="A32" s="45"/>
      <c r="B32" s="43"/>
      <c r="C32" s="43"/>
      <c r="D32" s="43"/>
      <c r="E32" s="43"/>
      <c r="F32" s="43"/>
      <c r="G32" s="43"/>
      <c r="H32" s="44"/>
      <c r="I32" s="182">
        <f t="shared" si="1"/>
        <v>0</v>
      </c>
    </row>
    <row r="33" spans="1:9" x14ac:dyDescent="0.25">
      <c r="A33" s="45"/>
      <c r="B33" s="43"/>
      <c r="C33" s="43"/>
      <c r="D33" s="43"/>
      <c r="E33" s="43"/>
      <c r="F33" s="43"/>
      <c r="G33" s="43"/>
      <c r="H33" s="44"/>
      <c r="I33" s="182">
        <f>(D33+E33)*H33</f>
        <v>0</v>
      </c>
    </row>
    <row r="34" spans="1:9" s="40" customFormat="1" ht="21" customHeight="1" x14ac:dyDescent="0.3">
      <c r="A34" s="336" t="s">
        <v>246</v>
      </c>
      <c r="B34" s="337"/>
      <c r="C34" s="337"/>
      <c r="D34" s="337"/>
      <c r="E34" s="337"/>
      <c r="F34" s="337"/>
      <c r="G34" s="337"/>
      <c r="H34" s="338"/>
      <c r="I34" s="184">
        <f>SUM(I22:I33)</f>
        <v>0</v>
      </c>
    </row>
    <row r="35" spans="1:9" s="32" customFormat="1" ht="17.25" customHeight="1" x14ac:dyDescent="0.25">
      <c r="A35" s="27" t="s">
        <v>247</v>
      </c>
      <c r="B35" s="28"/>
      <c r="C35" s="28"/>
      <c r="D35" s="29"/>
      <c r="E35" s="29"/>
      <c r="F35" s="29"/>
      <c r="G35" s="28"/>
      <c r="H35" s="30"/>
      <c r="I35" s="31"/>
    </row>
    <row r="36" spans="1:9" x14ac:dyDescent="0.25">
      <c r="A36" s="41"/>
      <c r="B36" s="42"/>
      <c r="C36" s="43"/>
      <c r="D36" s="43"/>
      <c r="E36" s="43"/>
      <c r="F36" s="42"/>
      <c r="G36" s="43"/>
      <c r="H36" s="44"/>
      <c r="I36" s="182">
        <f t="shared" ref="I36:I47" si="2">(D36+E36)*H36</f>
        <v>0</v>
      </c>
    </row>
    <row r="37" spans="1:9" x14ac:dyDescent="0.25">
      <c r="A37" s="41"/>
      <c r="B37" s="42"/>
      <c r="C37" s="42"/>
      <c r="D37" s="43"/>
      <c r="E37" s="43"/>
      <c r="F37" s="42"/>
      <c r="G37" s="43"/>
      <c r="H37" s="44"/>
      <c r="I37" s="182">
        <f t="shared" si="2"/>
        <v>0</v>
      </c>
    </row>
    <row r="38" spans="1:9" x14ac:dyDescent="0.25">
      <c r="A38" s="45"/>
      <c r="B38" s="43"/>
      <c r="C38" s="43"/>
      <c r="D38" s="43"/>
      <c r="E38" s="43"/>
      <c r="F38" s="42"/>
      <c r="G38" s="43"/>
      <c r="H38" s="47"/>
      <c r="I38" s="182">
        <f t="shared" si="2"/>
        <v>0</v>
      </c>
    </row>
    <row r="39" spans="1:9" x14ac:dyDescent="0.25">
      <c r="A39" s="45"/>
      <c r="B39" s="43"/>
      <c r="C39" s="43"/>
      <c r="D39" s="43"/>
      <c r="E39" s="43"/>
      <c r="F39" s="42"/>
      <c r="G39" s="43"/>
      <c r="H39" s="47"/>
      <c r="I39" s="182">
        <f t="shared" si="2"/>
        <v>0</v>
      </c>
    </row>
    <row r="40" spans="1:9" x14ac:dyDescent="0.25">
      <c r="A40" s="45"/>
      <c r="B40" s="42"/>
      <c r="C40" s="43"/>
      <c r="D40" s="43"/>
      <c r="E40" s="43"/>
      <c r="F40" s="42"/>
      <c r="G40" s="43"/>
      <c r="H40" s="47"/>
      <c r="I40" s="182">
        <f t="shared" si="2"/>
        <v>0</v>
      </c>
    </row>
    <row r="41" spans="1:9" x14ac:dyDescent="0.25">
      <c r="A41" s="45"/>
      <c r="B41" s="43"/>
      <c r="C41" s="42"/>
      <c r="D41" s="43"/>
      <c r="E41" s="43"/>
      <c r="F41" s="42"/>
      <c r="G41" s="43"/>
      <c r="H41" s="47"/>
      <c r="I41" s="182">
        <f t="shared" si="2"/>
        <v>0</v>
      </c>
    </row>
    <row r="42" spans="1:9" x14ac:dyDescent="0.25">
      <c r="A42" s="45"/>
      <c r="B42" s="43"/>
      <c r="C42" s="43"/>
      <c r="D42" s="43"/>
      <c r="E42" s="43"/>
      <c r="F42" s="43"/>
      <c r="G42" s="43"/>
      <c r="H42" s="44"/>
      <c r="I42" s="182">
        <f t="shared" si="2"/>
        <v>0</v>
      </c>
    </row>
    <row r="43" spans="1:9" x14ac:dyDescent="0.25">
      <c r="A43" s="45"/>
      <c r="B43" s="43"/>
      <c r="C43" s="43"/>
      <c r="D43" s="43"/>
      <c r="E43" s="43"/>
      <c r="F43" s="43"/>
      <c r="G43" s="43"/>
      <c r="H43" s="44"/>
      <c r="I43" s="182">
        <f t="shared" si="2"/>
        <v>0</v>
      </c>
    </row>
    <row r="44" spans="1:9" x14ac:dyDescent="0.25">
      <c r="A44" s="45"/>
      <c r="B44" s="43"/>
      <c r="C44" s="43"/>
      <c r="D44" s="43"/>
      <c r="E44" s="43"/>
      <c r="F44" s="43"/>
      <c r="G44" s="43"/>
      <c r="H44" s="44"/>
      <c r="I44" s="182">
        <f t="shared" si="2"/>
        <v>0</v>
      </c>
    </row>
    <row r="45" spans="1:9" x14ac:dyDescent="0.25">
      <c r="A45" s="45"/>
      <c r="B45" s="43"/>
      <c r="C45" s="43"/>
      <c r="D45" s="43"/>
      <c r="E45" s="43"/>
      <c r="F45" s="43"/>
      <c r="G45" s="43"/>
      <c r="H45" s="44"/>
      <c r="I45" s="182">
        <f t="shared" si="2"/>
        <v>0</v>
      </c>
    </row>
    <row r="46" spans="1:9" x14ac:dyDescent="0.25">
      <c r="A46" s="45"/>
      <c r="B46" s="43"/>
      <c r="C46" s="43"/>
      <c r="D46" s="43"/>
      <c r="E46" s="43"/>
      <c r="F46" s="43"/>
      <c r="G46" s="43"/>
      <c r="H46" s="44"/>
      <c r="I46" s="182">
        <f t="shared" si="2"/>
        <v>0</v>
      </c>
    </row>
    <row r="47" spans="1:9" x14ac:dyDescent="0.25">
      <c r="A47" s="45"/>
      <c r="B47" s="43"/>
      <c r="C47" s="43"/>
      <c r="D47" s="43"/>
      <c r="E47" s="43"/>
      <c r="F47" s="43"/>
      <c r="G47" s="43"/>
      <c r="H47" s="44"/>
      <c r="I47" s="182">
        <f t="shared" si="2"/>
        <v>0</v>
      </c>
    </row>
    <row r="48" spans="1:9" s="40" customFormat="1" ht="21" customHeight="1" thickBot="1" x14ac:dyDescent="0.35">
      <c r="A48" s="339" t="s">
        <v>248</v>
      </c>
      <c r="B48" s="340"/>
      <c r="C48" s="340"/>
      <c r="D48" s="340"/>
      <c r="E48" s="340"/>
      <c r="F48" s="340"/>
      <c r="G48" s="340"/>
      <c r="H48" s="341"/>
      <c r="I48" s="185">
        <f>SUM(I36:I47)</f>
        <v>0</v>
      </c>
    </row>
    <row r="49" spans="1:7" ht="13.8" thickBot="1" x14ac:dyDescent="0.3"/>
    <row r="50" spans="1:7" ht="12" customHeight="1" x14ac:dyDescent="0.25">
      <c r="A50" s="327" t="s">
        <v>386</v>
      </c>
      <c r="B50" s="328"/>
      <c r="C50" s="164"/>
      <c r="D50" s="312" t="s">
        <v>387</v>
      </c>
      <c r="E50" s="333"/>
      <c r="F50" s="333"/>
      <c r="G50" s="313"/>
    </row>
    <row r="51" spans="1:7" ht="13.2" customHeight="1" x14ac:dyDescent="0.25">
      <c r="A51" s="329"/>
      <c r="B51" s="330"/>
      <c r="C51" s="164"/>
      <c r="D51" s="314"/>
      <c r="E51" s="334"/>
      <c r="F51" s="334"/>
      <c r="G51" s="315"/>
    </row>
    <row r="52" spans="1:7" ht="13.2" customHeight="1" x14ac:dyDescent="0.25">
      <c r="A52" s="329"/>
      <c r="B52" s="330"/>
      <c r="C52" s="164"/>
      <c r="D52" s="314"/>
      <c r="E52" s="334"/>
      <c r="F52" s="334"/>
      <c r="G52" s="315"/>
    </row>
    <row r="53" spans="1:7" ht="13.2" customHeight="1" x14ac:dyDescent="0.25">
      <c r="A53" s="329"/>
      <c r="B53" s="330"/>
      <c r="C53" s="164"/>
      <c r="D53" s="314"/>
      <c r="E53" s="334"/>
      <c r="F53" s="334"/>
      <c r="G53" s="315"/>
    </row>
    <row r="54" spans="1:7" ht="13.8" customHeight="1" thickBot="1" x14ac:dyDescent="0.3">
      <c r="A54" s="331"/>
      <c r="B54" s="332"/>
      <c r="C54" s="164"/>
      <c r="D54" s="316"/>
      <c r="E54" s="335"/>
      <c r="F54" s="335"/>
      <c r="G54" s="317"/>
    </row>
  </sheetData>
  <sheetProtection password="CA14" sheet="1" objects="1" scenarios="1"/>
  <mergeCells count="12">
    <mergeCell ref="H1:I1"/>
    <mergeCell ref="A1:A2"/>
    <mergeCell ref="B1:B2"/>
    <mergeCell ref="C1:C2"/>
    <mergeCell ref="D1:E1"/>
    <mergeCell ref="G1:G2"/>
    <mergeCell ref="A50:B54"/>
    <mergeCell ref="D50:G54"/>
    <mergeCell ref="A6:H6"/>
    <mergeCell ref="A20:H20"/>
    <mergeCell ref="A34:H34"/>
    <mergeCell ref="A48:H48"/>
  </mergeCells>
  <printOptions horizontalCentered="1"/>
  <pageMargins left="0.35433070866141736" right="0.19685039370078741" top="0.63" bottom="0.35" header="0.25" footer="0.19685039370078741"/>
  <pageSetup paperSize="9" scale="68" orientation="landscape" r:id="rId1"/>
  <headerFooter alignWithMargins="0">
    <oddHeader>&amp;L&amp;"Arial,Gras"ONERA &amp;C&amp;"Arial,Gras"&amp;14TABLEAU DES PRIX 
DOTATION EN MATERIELS (forfait)</oddHeader>
    <oddFooter>&amp;L&amp;"Arial,Italique"Nettoyage des locaux IDF_AO2025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49FA3-2E8D-45DF-9182-49CAB2FFE653}">
  <sheetPr>
    <pageSetUpPr fitToPage="1"/>
  </sheetPr>
  <dimension ref="A1:J53"/>
  <sheetViews>
    <sheetView zoomScaleNormal="100" zoomScaleSheetLayoutView="100" workbookViewId="0">
      <selection activeCell="C49" sqref="C49:F53"/>
    </sheetView>
  </sheetViews>
  <sheetFormatPr baseColWidth="10" defaultColWidth="10.6640625" defaultRowHeight="13.2" x14ac:dyDescent="0.25"/>
  <cols>
    <col min="1" max="1" width="56.44140625" style="22" customWidth="1"/>
    <col min="2" max="7" width="14.44140625" style="22" customWidth="1"/>
    <col min="8" max="256" width="10.6640625" style="22"/>
    <col min="257" max="257" width="56.44140625" style="22" customWidth="1"/>
    <col min="258" max="263" width="14.44140625" style="22" customWidth="1"/>
    <col min="264" max="512" width="10.6640625" style="22"/>
    <col min="513" max="513" width="56.44140625" style="22" customWidth="1"/>
    <col min="514" max="519" width="14.44140625" style="22" customWidth="1"/>
    <col min="520" max="768" width="10.6640625" style="22"/>
    <col min="769" max="769" width="56.44140625" style="22" customWidth="1"/>
    <col min="770" max="775" width="14.44140625" style="22" customWidth="1"/>
    <col min="776" max="1024" width="10.6640625" style="22"/>
    <col min="1025" max="1025" width="56.44140625" style="22" customWidth="1"/>
    <col min="1026" max="1031" width="14.44140625" style="22" customWidth="1"/>
    <col min="1032" max="1280" width="10.6640625" style="22"/>
    <col min="1281" max="1281" width="56.44140625" style="22" customWidth="1"/>
    <col min="1282" max="1287" width="14.44140625" style="22" customWidth="1"/>
    <col min="1288" max="1536" width="10.6640625" style="22"/>
    <col min="1537" max="1537" width="56.44140625" style="22" customWidth="1"/>
    <col min="1538" max="1543" width="14.44140625" style="22" customWidth="1"/>
    <col min="1544" max="1792" width="10.6640625" style="22"/>
    <col min="1793" max="1793" width="56.44140625" style="22" customWidth="1"/>
    <col min="1794" max="1799" width="14.44140625" style="22" customWidth="1"/>
    <col min="1800" max="2048" width="10.6640625" style="22"/>
    <col min="2049" max="2049" width="56.44140625" style="22" customWidth="1"/>
    <col min="2050" max="2055" width="14.44140625" style="22" customWidth="1"/>
    <col min="2056" max="2304" width="10.6640625" style="22"/>
    <col min="2305" max="2305" width="56.44140625" style="22" customWidth="1"/>
    <col min="2306" max="2311" width="14.44140625" style="22" customWidth="1"/>
    <col min="2312" max="2560" width="10.6640625" style="22"/>
    <col min="2561" max="2561" width="56.44140625" style="22" customWidth="1"/>
    <col min="2562" max="2567" width="14.44140625" style="22" customWidth="1"/>
    <col min="2568" max="2816" width="10.6640625" style="22"/>
    <col min="2817" max="2817" width="56.44140625" style="22" customWidth="1"/>
    <col min="2818" max="2823" width="14.44140625" style="22" customWidth="1"/>
    <col min="2824" max="3072" width="10.6640625" style="22"/>
    <col min="3073" max="3073" width="56.44140625" style="22" customWidth="1"/>
    <col min="3074" max="3079" width="14.44140625" style="22" customWidth="1"/>
    <col min="3080" max="3328" width="10.6640625" style="22"/>
    <col min="3329" max="3329" width="56.44140625" style="22" customWidth="1"/>
    <col min="3330" max="3335" width="14.44140625" style="22" customWidth="1"/>
    <col min="3336" max="3584" width="10.6640625" style="22"/>
    <col min="3585" max="3585" width="56.44140625" style="22" customWidth="1"/>
    <col min="3586" max="3591" width="14.44140625" style="22" customWidth="1"/>
    <col min="3592" max="3840" width="10.6640625" style="22"/>
    <col min="3841" max="3841" width="56.44140625" style="22" customWidth="1"/>
    <col min="3842" max="3847" width="14.44140625" style="22" customWidth="1"/>
    <col min="3848" max="4096" width="10.6640625" style="22"/>
    <col min="4097" max="4097" width="56.44140625" style="22" customWidth="1"/>
    <col min="4098" max="4103" width="14.44140625" style="22" customWidth="1"/>
    <col min="4104" max="4352" width="10.6640625" style="22"/>
    <col min="4353" max="4353" width="56.44140625" style="22" customWidth="1"/>
    <col min="4354" max="4359" width="14.44140625" style="22" customWidth="1"/>
    <col min="4360" max="4608" width="10.6640625" style="22"/>
    <col min="4609" max="4609" width="56.44140625" style="22" customWidth="1"/>
    <col min="4610" max="4615" width="14.44140625" style="22" customWidth="1"/>
    <col min="4616" max="4864" width="10.6640625" style="22"/>
    <col min="4865" max="4865" width="56.44140625" style="22" customWidth="1"/>
    <col min="4866" max="4871" width="14.44140625" style="22" customWidth="1"/>
    <col min="4872" max="5120" width="10.6640625" style="22"/>
    <col min="5121" max="5121" width="56.44140625" style="22" customWidth="1"/>
    <col min="5122" max="5127" width="14.44140625" style="22" customWidth="1"/>
    <col min="5128" max="5376" width="10.6640625" style="22"/>
    <col min="5377" max="5377" width="56.44140625" style="22" customWidth="1"/>
    <col min="5378" max="5383" width="14.44140625" style="22" customWidth="1"/>
    <col min="5384" max="5632" width="10.6640625" style="22"/>
    <col min="5633" max="5633" width="56.44140625" style="22" customWidth="1"/>
    <col min="5634" max="5639" width="14.44140625" style="22" customWidth="1"/>
    <col min="5640" max="5888" width="10.6640625" style="22"/>
    <col min="5889" max="5889" width="56.44140625" style="22" customWidth="1"/>
    <col min="5890" max="5895" width="14.44140625" style="22" customWidth="1"/>
    <col min="5896" max="6144" width="10.6640625" style="22"/>
    <col min="6145" max="6145" width="56.44140625" style="22" customWidth="1"/>
    <col min="6146" max="6151" width="14.44140625" style="22" customWidth="1"/>
    <col min="6152" max="6400" width="10.6640625" style="22"/>
    <col min="6401" max="6401" width="56.44140625" style="22" customWidth="1"/>
    <col min="6402" max="6407" width="14.44140625" style="22" customWidth="1"/>
    <col min="6408" max="6656" width="10.6640625" style="22"/>
    <col min="6657" max="6657" width="56.44140625" style="22" customWidth="1"/>
    <col min="6658" max="6663" width="14.44140625" style="22" customWidth="1"/>
    <col min="6664" max="6912" width="10.6640625" style="22"/>
    <col min="6913" max="6913" width="56.44140625" style="22" customWidth="1"/>
    <col min="6914" max="6919" width="14.44140625" style="22" customWidth="1"/>
    <col min="6920" max="7168" width="10.6640625" style="22"/>
    <col min="7169" max="7169" width="56.44140625" style="22" customWidth="1"/>
    <col min="7170" max="7175" width="14.44140625" style="22" customWidth="1"/>
    <col min="7176" max="7424" width="10.6640625" style="22"/>
    <col min="7425" max="7425" width="56.44140625" style="22" customWidth="1"/>
    <col min="7426" max="7431" width="14.44140625" style="22" customWidth="1"/>
    <col min="7432" max="7680" width="10.6640625" style="22"/>
    <col min="7681" max="7681" width="56.44140625" style="22" customWidth="1"/>
    <col min="7682" max="7687" width="14.44140625" style="22" customWidth="1"/>
    <col min="7688" max="7936" width="10.6640625" style="22"/>
    <col min="7937" max="7937" width="56.44140625" style="22" customWidth="1"/>
    <col min="7938" max="7943" width="14.44140625" style="22" customWidth="1"/>
    <col min="7944" max="8192" width="10.6640625" style="22"/>
    <col min="8193" max="8193" width="56.44140625" style="22" customWidth="1"/>
    <col min="8194" max="8199" width="14.44140625" style="22" customWidth="1"/>
    <col min="8200" max="8448" width="10.6640625" style="22"/>
    <col min="8449" max="8449" width="56.44140625" style="22" customWidth="1"/>
    <col min="8450" max="8455" width="14.44140625" style="22" customWidth="1"/>
    <col min="8456" max="8704" width="10.6640625" style="22"/>
    <col min="8705" max="8705" width="56.44140625" style="22" customWidth="1"/>
    <col min="8706" max="8711" width="14.44140625" style="22" customWidth="1"/>
    <col min="8712" max="8960" width="10.6640625" style="22"/>
    <col min="8961" max="8961" width="56.44140625" style="22" customWidth="1"/>
    <col min="8962" max="8967" width="14.44140625" style="22" customWidth="1"/>
    <col min="8968" max="9216" width="10.6640625" style="22"/>
    <col min="9217" max="9217" width="56.44140625" style="22" customWidth="1"/>
    <col min="9218" max="9223" width="14.44140625" style="22" customWidth="1"/>
    <col min="9224" max="9472" width="10.6640625" style="22"/>
    <col min="9473" max="9473" width="56.44140625" style="22" customWidth="1"/>
    <col min="9474" max="9479" width="14.44140625" style="22" customWidth="1"/>
    <col min="9480" max="9728" width="10.6640625" style="22"/>
    <col min="9729" max="9729" width="56.44140625" style="22" customWidth="1"/>
    <col min="9730" max="9735" width="14.44140625" style="22" customWidth="1"/>
    <col min="9736" max="9984" width="10.6640625" style="22"/>
    <col min="9985" max="9985" width="56.44140625" style="22" customWidth="1"/>
    <col min="9986" max="9991" width="14.44140625" style="22" customWidth="1"/>
    <col min="9992" max="10240" width="10.6640625" style="22"/>
    <col min="10241" max="10241" width="56.44140625" style="22" customWidth="1"/>
    <col min="10242" max="10247" width="14.44140625" style="22" customWidth="1"/>
    <col min="10248" max="10496" width="10.6640625" style="22"/>
    <col min="10497" max="10497" width="56.44140625" style="22" customWidth="1"/>
    <col min="10498" max="10503" width="14.44140625" style="22" customWidth="1"/>
    <col min="10504" max="10752" width="10.6640625" style="22"/>
    <col min="10753" max="10753" width="56.44140625" style="22" customWidth="1"/>
    <col min="10754" max="10759" width="14.44140625" style="22" customWidth="1"/>
    <col min="10760" max="11008" width="10.6640625" style="22"/>
    <col min="11009" max="11009" width="56.44140625" style="22" customWidth="1"/>
    <col min="11010" max="11015" width="14.44140625" style="22" customWidth="1"/>
    <col min="11016" max="11264" width="10.6640625" style="22"/>
    <col min="11265" max="11265" width="56.44140625" style="22" customWidth="1"/>
    <col min="11266" max="11271" width="14.44140625" style="22" customWidth="1"/>
    <col min="11272" max="11520" width="10.6640625" style="22"/>
    <col min="11521" max="11521" width="56.44140625" style="22" customWidth="1"/>
    <col min="11522" max="11527" width="14.44140625" style="22" customWidth="1"/>
    <col min="11528" max="11776" width="10.6640625" style="22"/>
    <col min="11777" max="11777" width="56.44140625" style="22" customWidth="1"/>
    <col min="11778" max="11783" width="14.44140625" style="22" customWidth="1"/>
    <col min="11784" max="12032" width="10.6640625" style="22"/>
    <col min="12033" max="12033" width="56.44140625" style="22" customWidth="1"/>
    <col min="12034" max="12039" width="14.44140625" style="22" customWidth="1"/>
    <col min="12040" max="12288" width="10.6640625" style="22"/>
    <col min="12289" max="12289" width="56.44140625" style="22" customWidth="1"/>
    <col min="12290" max="12295" width="14.44140625" style="22" customWidth="1"/>
    <col min="12296" max="12544" width="10.6640625" style="22"/>
    <col min="12545" max="12545" width="56.44140625" style="22" customWidth="1"/>
    <col min="12546" max="12551" width="14.44140625" style="22" customWidth="1"/>
    <col min="12552" max="12800" width="10.6640625" style="22"/>
    <col min="12801" max="12801" width="56.44140625" style="22" customWidth="1"/>
    <col min="12802" max="12807" width="14.44140625" style="22" customWidth="1"/>
    <col min="12808" max="13056" width="10.6640625" style="22"/>
    <col min="13057" max="13057" width="56.44140625" style="22" customWidth="1"/>
    <col min="13058" max="13063" width="14.44140625" style="22" customWidth="1"/>
    <col min="13064" max="13312" width="10.6640625" style="22"/>
    <col min="13313" max="13313" width="56.44140625" style="22" customWidth="1"/>
    <col min="13314" max="13319" width="14.44140625" style="22" customWidth="1"/>
    <col min="13320" max="13568" width="10.6640625" style="22"/>
    <col min="13569" max="13569" width="56.44140625" style="22" customWidth="1"/>
    <col min="13570" max="13575" width="14.44140625" style="22" customWidth="1"/>
    <col min="13576" max="13824" width="10.6640625" style="22"/>
    <col min="13825" max="13825" width="56.44140625" style="22" customWidth="1"/>
    <col min="13826" max="13831" width="14.44140625" style="22" customWidth="1"/>
    <col min="13832" max="14080" width="10.6640625" style="22"/>
    <col min="14081" max="14081" width="56.44140625" style="22" customWidth="1"/>
    <col min="14082" max="14087" width="14.44140625" style="22" customWidth="1"/>
    <col min="14088" max="14336" width="10.6640625" style="22"/>
    <col min="14337" max="14337" width="56.44140625" style="22" customWidth="1"/>
    <col min="14338" max="14343" width="14.44140625" style="22" customWidth="1"/>
    <col min="14344" max="14592" width="10.6640625" style="22"/>
    <col min="14593" max="14593" width="56.44140625" style="22" customWidth="1"/>
    <col min="14594" max="14599" width="14.44140625" style="22" customWidth="1"/>
    <col min="14600" max="14848" width="10.6640625" style="22"/>
    <col min="14849" max="14849" width="56.44140625" style="22" customWidth="1"/>
    <col min="14850" max="14855" width="14.44140625" style="22" customWidth="1"/>
    <col min="14856" max="15104" width="10.6640625" style="22"/>
    <col min="15105" max="15105" width="56.44140625" style="22" customWidth="1"/>
    <col min="15106" max="15111" width="14.44140625" style="22" customWidth="1"/>
    <col min="15112" max="15360" width="10.6640625" style="22"/>
    <col min="15361" max="15361" width="56.44140625" style="22" customWidth="1"/>
    <col min="15362" max="15367" width="14.44140625" style="22" customWidth="1"/>
    <col min="15368" max="15616" width="10.6640625" style="22"/>
    <col min="15617" max="15617" width="56.44140625" style="22" customWidth="1"/>
    <col min="15618" max="15623" width="14.44140625" style="22" customWidth="1"/>
    <col min="15624" max="15872" width="10.6640625" style="22"/>
    <col min="15873" max="15873" width="56.44140625" style="22" customWidth="1"/>
    <col min="15874" max="15879" width="14.44140625" style="22" customWidth="1"/>
    <col min="15880" max="16128" width="10.6640625" style="22"/>
    <col min="16129" max="16129" width="56.44140625" style="22" customWidth="1"/>
    <col min="16130" max="16135" width="14.44140625" style="22" customWidth="1"/>
    <col min="16136" max="16384" width="10.6640625" style="22"/>
  </cols>
  <sheetData>
    <row r="1" spans="1:8" ht="16.5" customHeight="1" x14ac:dyDescent="0.25">
      <c r="A1" s="353" t="s">
        <v>249</v>
      </c>
      <c r="B1" s="355" t="s">
        <v>231</v>
      </c>
      <c r="C1" s="355" t="s">
        <v>232</v>
      </c>
      <c r="D1" s="356" t="s">
        <v>250</v>
      </c>
      <c r="E1" s="49" t="s">
        <v>233</v>
      </c>
      <c r="F1" s="358" t="s">
        <v>235</v>
      </c>
      <c r="G1" s="359"/>
    </row>
    <row r="2" spans="1:8" ht="18" customHeight="1" x14ac:dyDescent="0.25">
      <c r="A2" s="354"/>
      <c r="B2" s="355"/>
      <c r="C2" s="355"/>
      <c r="D2" s="357"/>
      <c r="E2" s="50" t="s">
        <v>251</v>
      </c>
      <c r="F2" s="23" t="s">
        <v>239</v>
      </c>
      <c r="G2" s="25" t="s">
        <v>240</v>
      </c>
      <c r="H2" s="26"/>
    </row>
    <row r="3" spans="1:8" s="32" customFormat="1" ht="19.5" customHeight="1" x14ac:dyDescent="0.25">
      <c r="A3" s="27" t="s">
        <v>252</v>
      </c>
      <c r="B3" s="29"/>
      <c r="C3" s="29"/>
      <c r="D3" s="29"/>
      <c r="E3" s="28"/>
      <c r="F3" s="30"/>
      <c r="G3" s="31"/>
    </row>
    <row r="4" spans="1:8" x14ac:dyDescent="0.25">
      <c r="A4" s="33"/>
      <c r="B4" s="34"/>
      <c r="C4" s="34"/>
      <c r="D4" s="34"/>
      <c r="E4" s="34"/>
      <c r="F4" s="35"/>
      <c r="G4" s="182">
        <f>SUM(E4*F4)</f>
        <v>0</v>
      </c>
    </row>
    <row r="5" spans="1:8" x14ac:dyDescent="0.25">
      <c r="A5" s="37"/>
      <c r="B5" s="38"/>
      <c r="C5" s="38"/>
      <c r="D5" s="38"/>
      <c r="E5" s="38"/>
      <c r="F5" s="47"/>
      <c r="G5" s="182">
        <f>SUM(E5*F5)</f>
        <v>0</v>
      </c>
    </row>
    <row r="6" spans="1:8" s="40" customFormat="1" ht="21" customHeight="1" x14ac:dyDescent="0.3">
      <c r="A6" s="336" t="s">
        <v>253</v>
      </c>
      <c r="B6" s="351"/>
      <c r="C6" s="351"/>
      <c r="D6" s="351"/>
      <c r="E6" s="351"/>
      <c r="F6" s="352"/>
      <c r="G6" s="181">
        <f>SUM(G4:G5)</f>
        <v>0</v>
      </c>
    </row>
    <row r="7" spans="1:8" s="32" customFormat="1" ht="18" customHeight="1" x14ac:dyDescent="0.25">
      <c r="A7" s="27" t="s">
        <v>254</v>
      </c>
      <c r="B7" s="29"/>
      <c r="C7" s="29"/>
      <c r="D7" s="29"/>
      <c r="E7" s="28"/>
      <c r="F7" s="30"/>
      <c r="G7" s="31"/>
    </row>
    <row r="8" spans="1:8" x14ac:dyDescent="0.25">
      <c r="A8" s="45"/>
      <c r="B8" s="43"/>
      <c r="C8" s="43"/>
      <c r="D8" s="43"/>
      <c r="E8" s="43"/>
      <c r="F8" s="44"/>
      <c r="G8" s="182">
        <f>SUM(E8*F8)</f>
        <v>0</v>
      </c>
    </row>
    <row r="9" spans="1:8" x14ac:dyDescent="0.25">
      <c r="A9" s="45"/>
      <c r="B9" s="43"/>
      <c r="C9" s="43"/>
      <c r="D9" s="43"/>
      <c r="E9" s="43"/>
      <c r="F9" s="44"/>
      <c r="G9" s="182">
        <f t="shared" ref="G9:G18" si="0">SUM(E9*F9)</f>
        <v>0</v>
      </c>
    </row>
    <row r="10" spans="1:8" x14ac:dyDescent="0.25">
      <c r="A10" s="45"/>
      <c r="B10" s="43"/>
      <c r="C10" s="43"/>
      <c r="D10" s="43"/>
      <c r="E10" s="43"/>
      <c r="F10" s="44"/>
      <c r="G10" s="182">
        <f t="shared" si="0"/>
        <v>0</v>
      </c>
    </row>
    <row r="11" spans="1:8" x14ac:dyDescent="0.25">
      <c r="A11" s="45"/>
      <c r="B11" s="43"/>
      <c r="C11" s="43"/>
      <c r="D11" s="43"/>
      <c r="E11" s="43"/>
      <c r="F11" s="44"/>
      <c r="G11" s="182">
        <f t="shared" si="0"/>
        <v>0</v>
      </c>
    </row>
    <row r="12" spans="1:8" x14ac:dyDescent="0.25">
      <c r="A12" s="45"/>
      <c r="B12" s="43"/>
      <c r="C12" s="43"/>
      <c r="D12" s="43"/>
      <c r="E12" s="43"/>
      <c r="F12" s="44"/>
      <c r="G12" s="182">
        <f t="shared" si="0"/>
        <v>0</v>
      </c>
    </row>
    <row r="13" spans="1:8" x14ac:dyDescent="0.25">
      <c r="A13" s="45"/>
      <c r="B13" s="43"/>
      <c r="C13" s="43"/>
      <c r="D13" s="43"/>
      <c r="E13" s="43"/>
      <c r="F13" s="44"/>
      <c r="G13" s="182">
        <f t="shared" si="0"/>
        <v>0</v>
      </c>
    </row>
    <row r="14" spans="1:8" x14ac:dyDescent="0.25">
      <c r="A14" s="45"/>
      <c r="B14" s="43"/>
      <c r="C14" s="43"/>
      <c r="D14" s="43"/>
      <c r="E14" s="43"/>
      <c r="F14" s="44"/>
      <c r="G14" s="182">
        <f t="shared" si="0"/>
        <v>0</v>
      </c>
    </row>
    <row r="15" spans="1:8" x14ac:dyDescent="0.25">
      <c r="A15" s="45"/>
      <c r="B15" s="43"/>
      <c r="C15" s="43"/>
      <c r="D15" s="43"/>
      <c r="E15" s="43"/>
      <c r="F15" s="44"/>
      <c r="G15" s="182">
        <f t="shared" si="0"/>
        <v>0</v>
      </c>
    </row>
    <row r="16" spans="1:8" x14ac:dyDescent="0.25">
      <c r="A16" s="45"/>
      <c r="B16" s="43"/>
      <c r="C16" s="43"/>
      <c r="D16" s="43"/>
      <c r="E16" s="43"/>
      <c r="F16" s="44"/>
      <c r="G16" s="182">
        <f t="shared" si="0"/>
        <v>0</v>
      </c>
    </row>
    <row r="17" spans="1:10" x14ac:dyDescent="0.25">
      <c r="A17" s="45"/>
      <c r="B17" s="43"/>
      <c r="C17" s="43"/>
      <c r="D17" s="43"/>
      <c r="E17" s="43"/>
      <c r="F17" s="44"/>
      <c r="G17" s="182">
        <f t="shared" si="0"/>
        <v>0</v>
      </c>
    </row>
    <row r="18" spans="1:10" x14ac:dyDescent="0.25">
      <c r="A18" s="45"/>
      <c r="B18" s="43"/>
      <c r="C18" s="43"/>
      <c r="D18" s="43"/>
      <c r="E18" s="43"/>
      <c r="F18" s="44"/>
      <c r="G18" s="182">
        <f t="shared" si="0"/>
        <v>0</v>
      </c>
    </row>
    <row r="19" spans="1:10" s="40" customFormat="1" ht="21" customHeight="1" x14ac:dyDescent="0.3">
      <c r="A19" s="336" t="s">
        <v>255</v>
      </c>
      <c r="B19" s="337"/>
      <c r="C19" s="337"/>
      <c r="D19" s="337"/>
      <c r="E19" s="337"/>
      <c r="F19" s="338"/>
      <c r="G19" s="241">
        <f>SUM(G8:G18)+G6</f>
        <v>0</v>
      </c>
      <c r="H19" s="51"/>
    </row>
    <row r="20" spans="1:10" s="32" customFormat="1" ht="17.25" customHeight="1" x14ac:dyDescent="0.25">
      <c r="A20" s="27" t="s">
        <v>256</v>
      </c>
      <c r="B20" s="29"/>
      <c r="C20" s="29"/>
      <c r="D20" s="29"/>
      <c r="E20" s="28"/>
      <c r="F20" s="30"/>
      <c r="G20" s="31"/>
    </row>
    <row r="21" spans="1:10" x14ac:dyDescent="0.25">
      <c r="A21" s="45"/>
      <c r="B21" s="43"/>
      <c r="C21" s="43"/>
      <c r="D21" s="43"/>
      <c r="E21" s="43"/>
      <c r="F21" s="44"/>
      <c r="G21" s="182">
        <f>SUM(E21*F21)</f>
        <v>0</v>
      </c>
      <c r="I21" s="52"/>
      <c r="J21" s="52"/>
    </row>
    <row r="22" spans="1:10" x14ac:dyDescent="0.25">
      <c r="A22" s="45"/>
      <c r="B22" s="43"/>
      <c r="C22" s="43"/>
      <c r="D22" s="43"/>
      <c r="E22" s="43"/>
      <c r="F22" s="44"/>
      <c r="G22" s="182">
        <f t="shared" ref="G22:G30" si="1">SUM(E22*F22)</f>
        <v>0</v>
      </c>
      <c r="I22" s="52"/>
      <c r="J22" s="52"/>
    </row>
    <row r="23" spans="1:10" x14ac:dyDescent="0.25">
      <c r="A23" s="45"/>
      <c r="B23" s="43"/>
      <c r="C23" s="43"/>
      <c r="D23" s="43"/>
      <c r="E23" s="43"/>
      <c r="F23" s="44"/>
      <c r="G23" s="182">
        <f t="shared" si="1"/>
        <v>0</v>
      </c>
      <c r="I23" s="52"/>
      <c r="J23" s="52"/>
    </row>
    <row r="24" spans="1:10" x14ac:dyDescent="0.25">
      <c r="A24" s="45"/>
      <c r="B24" s="43"/>
      <c r="C24" s="43"/>
      <c r="D24" s="43"/>
      <c r="E24" s="43"/>
      <c r="F24" s="44"/>
      <c r="G24" s="182">
        <f t="shared" si="1"/>
        <v>0</v>
      </c>
      <c r="I24" s="52"/>
      <c r="J24" s="52"/>
    </row>
    <row r="25" spans="1:10" x14ac:dyDescent="0.25">
      <c r="A25" s="45"/>
      <c r="B25" s="43"/>
      <c r="C25" s="43"/>
      <c r="D25" s="43"/>
      <c r="E25" s="43"/>
      <c r="F25" s="44"/>
      <c r="G25" s="182">
        <f t="shared" si="1"/>
        <v>0</v>
      </c>
      <c r="I25" s="52"/>
      <c r="J25" s="52"/>
    </row>
    <row r="26" spans="1:10" x14ac:dyDescent="0.25">
      <c r="A26" s="45"/>
      <c r="B26" s="43"/>
      <c r="C26" s="43"/>
      <c r="D26" s="43"/>
      <c r="E26" s="43"/>
      <c r="F26" s="44"/>
      <c r="G26" s="182">
        <f t="shared" si="1"/>
        <v>0</v>
      </c>
      <c r="I26" s="52"/>
      <c r="J26" s="52"/>
    </row>
    <row r="27" spans="1:10" x14ac:dyDescent="0.25">
      <c r="A27" s="45"/>
      <c r="B27" s="43"/>
      <c r="C27" s="43"/>
      <c r="D27" s="43"/>
      <c r="E27" s="43"/>
      <c r="F27" s="44"/>
      <c r="G27" s="182">
        <f t="shared" si="1"/>
        <v>0</v>
      </c>
      <c r="I27" s="52"/>
      <c r="J27" s="52"/>
    </row>
    <row r="28" spans="1:10" x14ac:dyDescent="0.25">
      <c r="A28" s="45"/>
      <c r="B28" s="43"/>
      <c r="C28" s="43"/>
      <c r="D28" s="43"/>
      <c r="E28" s="43"/>
      <c r="F28" s="44"/>
      <c r="G28" s="182">
        <f t="shared" si="1"/>
        <v>0</v>
      </c>
      <c r="I28" s="52"/>
      <c r="J28" s="52"/>
    </row>
    <row r="29" spans="1:10" x14ac:dyDescent="0.25">
      <c r="A29" s="45"/>
      <c r="B29" s="43"/>
      <c r="C29" s="43"/>
      <c r="D29" s="43"/>
      <c r="E29" s="43"/>
      <c r="F29" s="44"/>
      <c r="G29" s="182">
        <f t="shared" si="1"/>
        <v>0</v>
      </c>
    </row>
    <row r="30" spans="1:10" x14ac:dyDescent="0.25">
      <c r="A30" s="45"/>
      <c r="B30" s="43"/>
      <c r="C30" s="43"/>
      <c r="D30" s="43"/>
      <c r="E30" s="43"/>
      <c r="F30" s="44"/>
      <c r="G30" s="182">
        <f t="shared" si="1"/>
        <v>0</v>
      </c>
    </row>
    <row r="31" spans="1:10" s="40" customFormat="1" ht="21" customHeight="1" x14ac:dyDescent="0.3">
      <c r="A31" s="336" t="s">
        <v>246</v>
      </c>
      <c r="B31" s="337"/>
      <c r="C31" s="337"/>
      <c r="D31" s="337"/>
      <c r="E31" s="337"/>
      <c r="F31" s="338"/>
      <c r="G31" s="184">
        <f>SUM(G21:G30)</f>
        <v>0</v>
      </c>
      <c r="H31" s="51"/>
      <c r="J31" s="51"/>
    </row>
    <row r="32" spans="1:10" s="32" customFormat="1" ht="18" customHeight="1" x14ac:dyDescent="0.25">
      <c r="A32" s="27" t="s">
        <v>257</v>
      </c>
      <c r="B32" s="29"/>
      <c r="C32" s="29"/>
      <c r="D32" s="29"/>
      <c r="E32" s="28"/>
      <c r="F32" s="30"/>
      <c r="G32" s="31"/>
    </row>
    <row r="33" spans="1:8" x14ac:dyDescent="0.25">
      <c r="A33" s="45"/>
      <c r="B33" s="43"/>
      <c r="C33" s="43"/>
      <c r="D33" s="43"/>
      <c r="E33" s="43"/>
      <c r="F33" s="44"/>
      <c r="G33" s="182">
        <f t="shared" ref="G33:G44" si="2">SUM(E33*F33)</f>
        <v>0</v>
      </c>
    </row>
    <row r="34" spans="1:8" x14ac:dyDescent="0.25">
      <c r="A34" s="45"/>
      <c r="B34" s="43"/>
      <c r="C34" s="43"/>
      <c r="D34" s="43"/>
      <c r="E34" s="43"/>
      <c r="F34" s="44"/>
      <c r="G34" s="182">
        <f t="shared" si="2"/>
        <v>0</v>
      </c>
    </row>
    <row r="35" spans="1:8" x14ac:dyDescent="0.25">
      <c r="A35" s="45"/>
      <c r="B35" s="43"/>
      <c r="C35" s="43"/>
      <c r="D35" s="43"/>
      <c r="E35" s="43"/>
      <c r="F35" s="44"/>
      <c r="G35" s="182">
        <f t="shared" si="2"/>
        <v>0</v>
      </c>
    </row>
    <row r="36" spans="1:8" x14ac:dyDescent="0.25">
      <c r="A36" s="45"/>
      <c r="B36" s="43"/>
      <c r="C36" s="43"/>
      <c r="D36" s="43"/>
      <c r="E36" s="43"/>
      <c r="F36" s="44"/>
      <c r="G36" s="182">
        <f t="shared" si="2"/>
        <v>0</v>
      </c>
    </row>
    <row r="37" spans="1:8" x14ac:dyDescent="0.25">
      <c r="A37" s="45"/>
      <c r="B37" s="43"/>
      <c r="C37" s="43"/>
      <c r="D37" s="43"/>
      <c r="E37" s="43"/>
      <c r="F37" s="44"/>
      <c r="G37" s="182">
        <f t="shared" si="2"/>
        <v>0</v>
      </c>
    </row>
    <row r="38" spans="1:8" x14ac:dyDescent="0.25">
      <c r="A38" s="45"/>
      <c r="B38" s="43"/>
      <c r="C38" s="43"/>
      <c r="D38" s="43"/>
      <c r="E38" s="43"/>
      <c r="F38" s="44"/>
      <c r="G38" s="182">
        <f t="shared" si="2"/>
        <v>0</v>
      </c>
    </row>
    <row r="39" spans="1:8" x14ac:dyDescent="0.25">
      <c r="A39" s="45"/>
      <c r="B39" s="43"/>
      <c r="C39" s="43"/>
      <c r="D39" s="43"/>
      <c r="E39" s="43"/>
      <c r="F39" s="44"/>
      <c r="G39" s="182">
        <f t="shared" si="2"/>
        <v>0</v>
      </c>
    </row>
    <row r="40" spans="1:8" x14ac:dyDescent="0.25">
      <c r="A40" s="45"/>
      <c r="B40" s="43"/>
      <c r="C40" s="43"/>
      <c r="D40" s="43"/>
      <c r="E40" s="43"/>
      <c r="F40" s="44"/>
      <c r="G40" s="182">
        <f t="shared" si="2"/>
        <v>0</v>
      </c>
    </row>
    <row r="41" spans="1:8" x14ac:dyDescent="0.25">
      <c r="A41" s="45"/>
      <c r="B41" s="43"/>
      <c r="C41" s="43"/>
      <c r="D41" s="43"/>
      <c r="E41" s="43"/>
      <c r="F41" s="44"/>
      <c r="G41" s="182">
        <f t="shared" si="2"/>
        <v>0</v>
      </c>
    </row>
    <row r="42" spans="1:8" x14ac:dyDescent="0.25">
      <c r="A42" s="45"/>
      <c r="B42" s="43"/>
      <c r="C42" s="43"/>
      <c r="D42" s="43"/>
      <c r="E42" s="43"/>
      <c r="F42" s="44"/>
      <c r="G42" s="182">
        <f t="shared" si="2"/>
        <v>0</v>
      </c>
    </row>
    <row r="43" spans="1:8" x14ac:dyDescent="0.25">
      <c r="A43" s="45"/>
      <c r="B43" s="43"/>
      <c r="C43" s="43"/>
      <c r="D43" s="43"/>
      <c r="E43" s="43"/>
      <c r="F43" s="44"/>
      <c r="G43" s="182">
        <f t="shared" si="2"/>
        <v>0</v>
      </c>
    </row>
    <row r="44" spans="1:8" x14ac:dyDescent="0.25">
      <c r="A44" s="45"/>
      <c r="B44" s="43"/>
      <c r="C44" s="43"/>
      <c r="D44" s="43"/>
      <c r="E44" s="43"/>
      <c r="F44" s="44"/>
      <c r="G44" s="182">
        <f t="shared" si="2"/>
        <v>0</v>
      </c>
    </row>
    <row r="45" spans="1:8" s="40" customFormat="1" ht="21" customHeight="1" thickBot="1" x14ac:dyDescent="0.35">
      <c r="A45" s="339" t="s">
        <v>248</v>
      </c>
      <c r="B45" s="340"/>
      <c r="C45" s="340"/>
      <c r="D45" s="340"/>
      <c r="E45" s="340"/>
      <c r="F45" s="341"/>
      <c r="G45" s="185">
        <f>SUM(G33:G44)</f>
        <v>0</v>
      </c>
      <c r="H45" s="51"/>
    </row>
    <row r="46" spans="1:8" ht="7.5" customHeight="1" x14ac:dyDescent="0.25"/>
    <row r="47" spans="1:8" ht="16.5" customHeight="1" x14ac:dyDescent="0.25">
      <c r="A47" s="53" t="s">
        <v>258</v>
      </c>
    </row>
    <row r="48" spans="1:8" ht="16.5" customHeight="1" thickBot="1" x14ac:dyDescent="0.3">
      <c r="A48" s="53"/>
    </row>
    <row r="49" spans="1:6" ht="17.25" customHeight="1" x14ac:dyDescent="0.25">
      <c r="A49" s="309" t="s">
        <v>386</v>
      </c>
      <c r="B49" s="164"/>
      <c r="C49" s="312" t="s">
        <v>387</v>
      </c>
      <c r="D49" s="333"/>
      <c r="E49" s="333"/>
      <c r="F49" s="313"/>
    </row>
    <row r="50" spans="1:6" ht="13.2" customHeight="1" x14ac:dyDescent="0.25">
      <c r="A50" s="310"/>
      <c r="B50" s="164"/>
      <c r="C50" s="314"/>
      <c r="D50" s="334"/>
      <c r="E50" s="334"/>
      <c r="F50" s="315"/>
    </row>
    <row r="51" spans="1:6" ht="13.2" customHeight="1" x14ac:dyDescent="0.25">
      <c r="A51" s="310"/>
      <c r="B51" s="164"/>
      <c r="C51" s="314"/>
      <c r="D51" s="334"/>
      <c r="E51" s="334"/>
      <c r="F51" s="315"/>
    </row>
    <row r="52" spans="1:6" ht="13.2" customHeight="1" x14ac:dyDescent="0.25">
      <c r="A52" s="310"/>
      <c r="B52" s="164"/>
      <c r="C52" s="314"/>
      <c r="D52" s="334"/>
      <c r="E52" s="334"/>
      <c r="F52" s="315"/>
    </row>
    <row r="53" spans="1:6" ht="13.8" customHeight="1" thickBot="1" x14ac:dyDescent="0.3">
      <c r="A53" s="311"/>
      <c r="B53" s="164"/>
      <c r="C53" s="316"/>
      <c r="D53" s="335"/>
      <c r="E53" s="335"/>
      <c r="F53" s="317"/>
    </row>
  </sheetData>
  <sheetProtection password="CA14" sheet="1"/>
  <mergeCells count="11">
    <mergeCell ref="A6:F6"/>
    <mergeCell ref="A1:A2"/>
    <mergeCell ref="B1:B2"/>
    <mergeCell ref="C1:C2"/>
    <mergeCell ref="D1:D2"/>
    <mergeCell ref="F1:G1"/>
    <mergeCell ref="A49:A53"/>
    <mergeCell ref="C49:F53"/>
    <mergeCell ref="A19:F19"/>
    <mergeCell ref="A31:F31"/>
    <mergeCell ref="A45:F45"/>
  </mergeCells>
  <printOptions horizontalCentered="1"/>
  <pageMargins left="0.35433070866141736" right="0.19685039370078741" top="0.64" bottom="0.36" header="0.25" footer="0.19685039370078741"/>
  <pageSetup paperSize="9" scale="68" orientation="landscape" r:id="rId1"/>
  <headerFooter alignWithMargins="0">
    <oddHeader>&amp;L&amp;"Arial,Normal"ONERA &amp;C&amp;"Arial,Gras"&amp;12TABLEAU DES PRIX 
DOTATION CONSOMMABLES - sanitaires et autres fournitures (forfait)</oddHeader>
    <oddFooter>&amp;L&amp;"Arial,Italique"Nettoyage des locaux IDF_AO2025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0BE5A-9A5C-4BBE-A496-D8890686615C}">
  <sheetPr>
    <tabColor theme="3" tint="0.39997558519241921"/>
    <pageSetUpPr fitToPage="1"/>
  </sheetPr>
  <dimension ref="A1:I13"/>
  <sheetViews>
    <sheetView zoomScaleNormal="100" zoomScaleSheetLayoutView="100" zoomScalePageLayoutView="90" workbookViewId="0">
      <selection activeCell="A9" sqref="A9:A13"/>
    </sheetView>
  </sheetViews>
  <sheetFormatPr baseColWidth="10" defaultColWidth="10.6640625" defaultRowHeight="13.2" x14ac:dyDescent="0.25"/>
  <cols>
    <col min="1" max="1" width="51.6640625" style="22" customWidth="1"/>
    <col min="2" max="4" width="20.6640625" style="22" customWidth="1"/>
    <col min="5" max="5" width="3.33203125" style="22" customWidth="1"/>
    <col min="6" max="256" width="10.6640625" style="22"/>
    <col min="257" max="257" width="51.6640625" style="22" customWidth="1"/>
    <col min="258" max="260" width="20.6640625" style="22" customWidth="1"/>
    <col min="261" max="261" width="3.33203125" style="22" customWidth="1"/>
    <col min="262" max="512" width="10.6640625" style="22"/>
    <col min="513" max="513" width="51.6640625" style="22" customWidth="1"/>
    <col min="514" max="516" width="20.6640625" style="22" customWidth="1"/>
    <col min="517" max="517" width="3.33203125" style="22" customWidth="1"/>
    <col min="518" max="768" width="10.6640625" style="22"/>
    <col min="769" max="769" width="51.6640625" style="22" customWidth="1"/>
    <col min="770" max="772" width="20.6640625" style="22" customWidth="1"/>
    <col min="773" max="773" width="3.33203125" style="22" customWidth="1"/>
    <col min="774" max="1024" width="10.6640625" style="22"/>
    <col min="1025" max="1025" width="51.6640625" style="22" customWidth="1"/>
    <col min="1026" max="1028" width="20.6640625" style="22" customWidth="1"/>
    <col min="1029" max="1029" width="3.33203125" style="22" customWidth="1"/>
    <col min="1030" max="1280" width="10.6640625" style="22"/>
    <col min="1281" max="1281" width="51.6640625" style="22" customWidth="1"/>
    <col min="1282" max="1284" width="20.6640625" style="22" customWidth="1"/>
    <col min="1285" max="1285" width="3.33203125" style="22" customWidth="1"/>
    <col min="1286" max="1536" width="10.6640625" style="22"/>
    <col min="1537" max="1537" width="51.6640625" style="22" customWidth="1"/>
    <col min="1538" max="1540" width="20.6640625" style="22" customWidth="1"/>
    <col min="1541" max="1541" width="3.33203125" style="22" customWidth="1"/>
    <col min="1542" max="1792" width="10.6640625" style="22"/>
    <col min="1793" max="1793" width="51.6640625" style="22" customWidth="1"/>
    <col min="1794" max="1796" width="20.6640625" style="22" customWidth="1"/>
    <col min="1797" max="1797" width="3.33203125" style="22" customWidth="1"/>
    <col min="1798" max="2048" width="10.6640625" style="22"/>
    <col min="2049" max="2049" width="51.6640625" style="22" customWidth="1"/>
    <col min="2050" max="2052" width="20.6640625" style="22" customWidth="1"/>
    <col min="2053" max="2053" width="3.33203125" style="22" customWidth="1"/>
    <col min="2054" max="2304" width="10.6640625" style="22"/>
    <col min="2305" max="2305" width="51.6640625" style="22" customWidth="1"/>
    <col min="2306" max="2308" width="20.6640625" style="22" customWidth="1"/>
    <col min="2309" max="2309" width="3.33203125" style="22" customWidth="1"/>
    <col min="2310" max="2560" width="10.6640625" style="22"/>
    <col min="2561" max="2561" width="51.6640625" style="22" customWidth="1"/>
    <col min="2562" max="2564" width="20.6640625" style="22" customWidth="1"/>
    <col min="2565" max="2565" width="3.33203125" style="22" customWidth="1"/>
    <col min="2566" max="2816" width="10.6640625" style="22"/>
    <col min="2817" max="2817" width="51.6640625" style="22" customWidth="1"/>
    <col min="2818" max="2820" width="20.6640625" style="22" customWidth="1"/>
    <col min="2821" max="2821" width="3.33203125" style="22" customWidth="1"/>
    <col min="2822" max="3072" width="10.6640625" style="22"/>
    <col min="3073" max="3073" width="51.6640625" style="22" customWidth="1"/>
    <col min="3074" max="3076" width="20.6640625" style="22" customWidth="1"/>
    <col min="3077" max="3077" width="3.33203125" style="22" customWidth="1"/>
    <col min="3078" max="3328" width="10.6640625" style="22"/>
    <col min="3329" max="3329" width="51.6640625" style="22" customWidth="1"/>
    <col min="3330" max="3332" width="20.6640625" style="22" customWidth="1"/>
    <col min="3333" max="3333" width="3.33203125" style="22" customWidth="1"/>
    <col min="3334" max="3584" width="10.6640625" style="22"/>
    <col min="3585" max="3585" width="51.6640625" style="22" customWidth="1"/>
    <col min="3586" max="3588" width="20.6640625" style="22" customWidth="1"/>
    <col min="3589" max="3589" width="3.33203125" style="22" customWidth="1"/>
    <col min="3590" max="3840" width="10.6640625" style="22"/>
    <col min="3841" max="3841" width="51.6640625" style="22" customWidth="1"/>
    <col min="3842" max="3844" width="20.6640625" style="22" customWidth="1"/>
    <col min="3845" max="3845" width="3.33203125" style="22" customWidth="1"/>
    <col min="3846" max="4096" width="10.6640625" style="22"/>
    <col min="4097" max="4097" width="51.6640625" style="22" customWidth="1"/>
    <col min="4098" max="4100" width="20.6640625" style="22" customWidth="1"/>
    <col min="4101" max="4101" width="3.33203125" style="22" customWidth="1"/>
    <col min="4102" max="4352" width="10.6640625" style="22"/>
    <col min="4353" max="4353" width="51.6640625" style="22" customWidth="1"/>
    <col min="4354" max="4356" width="20.6640625" style="22" customWidth="1"/>
    <col min="4357" max="4357" width="3.33203125" style="22" customWidth="1"/>
    <col min="4358" max="4608" width="10.6640625" style="22"/>
    <col min="4609" max="4609" width="51.6640625" style="22" customWidth="1"/>
    <col min="4610" max="4612" width="20.6640625" style="22" customWidth="1"/>
    <col min="4613" max="4613" width="3.33203125" style="22" customWidth="1"/>
    <col min="4614" max="4864" width="10.6640625" style="22"/>
    <col min="4865" max="4865" width="51.6640625" style="22" customWidth="1"/>
    <col min="4866" max="4868" width="20.6640625" style="22" customWidth="1"/>
    <col min="4869" max="4869" width="3.33203125" style="22" customWidth="1"/>
    <col min="4870" max="5120" width="10.6640625" style="22"/>
    <col min="5121" max="5121" width="51.6640625" style="22" customWidth="1"/>
    <col min="5122" max="5124" width="20.6640625" style="22" customWidth="1"/>
    <col min="5125" max="5125" width="3.33203125" style="22" customWidth="1"/>
    <col min="5126" max="5376" width="10.6640625" style="22"/>
    <col min="5377" max="5377" width="51.6640625" style="22" customWidth="1"/>
    <col min="5378" max="5380" width="20.6640625" style="22" customWidth="1"/>
    <col min="5381" max="5381" width="3.33203125" style="22" customWidth="1"/>
    <col min="5382" max="5632" width="10.6640625" style="22"/>
    <col min="5633" max="5633" width="51.6640625" style="22" customWidth="1"/>
    <col min="5634" max="5636" width="20.6640625" style="22" customWidth="1"/>
    <col min="5637" max="5637" width="3.33203125" style="22" customWidth="1"/>
    <col min="5638" max="5888" width="10.6640625" style="22"/>
    <col min="5889" max="5889" width="51.6640625" style="22" customWidth="1"/>
    <col min="5890" max="5892" width="20.6640625" style="22" customWidth="1"/>
    <col min="5893" max="5893" width="3.33203125" style="22" customWidth="1"/>
    <col min="5894" max="6144" width="10.6640625" style="22"/>
    <col min="6145" max="6145" width="51.6640625" style="22" customWidth="1"/>
    <col min="6146" max="6148" width="20.6640625" style="22" customWidth="1"/>
    <col min="6149" max="6149" width="3.33203125" style="22" customWidth="1"/>
    <col min="6150" max="6400" width="10.6640625" style="22"/>
    <col min="6401" max="6401" width="51.6640625" style="22" customWidth="1"/>
    <col min="6402" max="6404" width="20.6640625" style="22" customWidth="1"/>
    <col min="6405" max="6405" width="3.33203125" style="22" customWidth="1"/>
    <col min="6406" max="6656" width="10.6640625" style="22"/>
    <col min="6657" max="6657" width="51.6640625" style="22" customWidth="1"/>
    <col min="6658" max="6660" width="20.6640625" style="22" customWidth="1"/>
    <col min="6661" max="6661" width="3.33203125" style="22" customWidth="1"/>
    <col min="6662" max="6912" width="10.6640625" style="22"/>
    <col min="6913" max="6913" width="51.6640625" style="22" customWidth="1"/>
    <col min="6914" max="6916" width="20.6640625" style="22" customWidth="1"/>
    <col min="6917" max="6917" width="3.33203125" style="22" customWidth="1"/>
    <col min="6918" max="7168" width="10.6640625" style="22"/>
    <col min="7169" max="7169" width="51.6640625" style="22" customWidth="1"/>
    <col min="7170" max="7172" width="20.6640625" style="22" customWidth="1"/>
    <col min="7173" max="7173" width="3.33203125" style="22" customWidth="1"/>
    <col min="7174" max="7424" width="10.6640625" style="22"/>
    <col min="7425" max="7425" width="51.6640625" style="22" customWidth="1"/>
    <col min="7426" max="7428" width="20.6640625" style="22" customWidth="1"/>
    <col min="7429" max="7429" width="3.33203125" style="22" customWidth="1"/>
    <col min="7430" max="7680" width="10.6640625" style="22"/>
    <col min="7681" max="7681" width="51.6640625" style="22" customWidth="1"/>
    <col min="7682" max="7684" width="20.6640625" style="22" customWidth="1"/>
    <col min="7685" max="7685" width="3.33203125" style="22" customWidth="1"/>
    <col min="7686" max="7936" width="10.6640625" style="22"/>
    <col min="7937" max="7937" width="51.6640625" style="22" customWidth="1"/>
    <col min="7938" max="7940" width="20.6640625" style="22" customWidth="1"/>
    <col min="7941" max="7941" width="3.33203125" style="22" customWidth="1"/>
    <col min="7942" max="8192" width="10.6640625" style="22"/>
    <col min="8193" max="8193" width="51.6640625" style="22" customWidth="1"/>
    <col min="8194" max="8196" width="20.6640625" style="22" customWidth="1"/>
    <col min="8197" max="8197" width="3.33203125" style="22" customWidth="1"/>
    <col min="8198" max="8448" width="10.6640625" style="22"/>
    <col min="8449" max="8449" width="51.6640625" style="22" customWidth="1"/>
    <col min="8450" max="8452" width="20.6640625" style="22" customWidth="1"/>
    <col min="8453" max="8453" width="3.33203125" style="22" customWidth="1"/>
    <col min="8454" max="8704" width="10.6640625" style="22"/>
    <col min="8705" max="8705" width="51.6640625" style="22" customWidth="1"/>
    <col min="8706" max="8708" width="20.6640625" style="22" customWidth="1"/>
    <col min="8709" max="8709" width="3.33203125" style="22" customWidth="1"/>
    <col min="8710" max="8960" width="10.6640625" style="22"/>
    <col min="8961" max="8961" width="51.6640625" style="22" customWidth="1"/>
    <col min="8962" max="8964" width="20.6640625" style="22" customWidth="1"/>
    <col min="8965" max="8965" width="3.33203125" style="22" customWidth="1"/>
    <col min="8966" max="9216" width="10.6640625" style="22"/>
    <col min="9217" max="9217" width="51.6640625" style="22" customWidth="1"/>
    <col min="9218" max="9220" width="20.6640625" style="22" customWidth="1"/>
    <col min="9221" max="9221" width="3.33203125" style="22" customWidth="1"/>
    <col min="9222" max="9472" width="10.6640625" style="22"/>
    <col min="9473" max="9473" width="51.6640625" style="22" customWidth="1"/>
    <col min="9474" max="9476" width="20.6640625" style="22" customWidth="1"/>
    <col min="9477" max="9477" width="3.33203125" style="22" customWidth="1"/>
    <col min="9478" max="9728" width="10.6640625" style="22"/>
    <col min="9729" max="9729" width="51.6640625" style="22" customWidth="1"/>
    <col min="9730" max="9732" width="20.6640625" style="22" customWidth="1"/>
    <col min="9733" max="9733" width="3.33203125" style="22" customWidth="1"/>
    <col min="9734" max="9984" width="10.6640625" style="22"/>
    <col min="9985" max="9985" width="51.6640625" style="22" customWidth="1"/>
    <col min="9986" max="9988" width="20.6640625" style="22" customWidth="1"/>
    <col min="9989" max="9989" width="3.33203125" style="22" customWidth="1"/>
    <col min="9990" max="10240" width="10.6640625" style="22"/>
    <col min="10241" max="10241" width="51.6640625" style="22" customWidth="1"/>
    <col min="10242" max="10244" width="20.6640625" style="22" customWidth="1"/>
    <col min="10245" max="10245" width="3.33203125" style="22" customWidth="1"/>
    <col min="10246" max="10496" width="10.6640625" style="22"/>
    <col min="10497" max="10497" width="51.6640625" style="22" customWidth="1"/>
    <col min="10498" max="10500" width="20.6640625" style="22" customWidth="1"/>
    <col min="10501" max="10501" width="3.33203125" style="22" customWidth="1"/>
    <col min="10502" max="10752" width="10.6640625" style="22"/>
    <col min="10753" max="10753" width="51.6640625" style="22" customWidth="1"/>
    <col min="10754" max="10756" width="20.6640625" style="22" customWidth="1"/>
    <col min="10757" max="10757" width="3.33203125" style="22" customWidth="1"/>
    <col min="10758" max="11008" width="10.6640625" style="22"/>
    <col min="11009" max="11009" width="51.6640625" style="22" customWidth="1"/>
    <col min="11010" max="11012" width="20.6640625" style="22" customWidth="1"/>
    <col min="11013" max="11013" width="3.33203125" style="22" customWidth="1"/>
    <col min="11014" max="11264" width="10.6640625" style="22"/>
    <col min="11265" max="11265" width="51.6640625" style="22" customWidth="1"/>
    <col min="11266" max="11268" width="20.6640625" style="22" customWidth="1"/>
    <col min="11269" max="11269" width="3.33203125" style="22" customWidth="1"/>
    <col min="11270" max="11520" width="10.6640625" style="22"/>
    <col min="11521" max="11521" width="51.6640625" style="22" customWidth="1"/>
    <col min="11522" max="11524" width="20.6640625" style="22" customWidth="1"/>
    <col min="11525" max="11525" width="3.33203125" style="22" customWidth="1"/>
    <col min="11526" max="11776" width="10.6640625" style="22"/>
    <col min="11777" max="11777" width="51.6640625" style="22" customWidth="1"/>
    <col min="11778" max="11780" width="20.6640625" style="22" customWidth="1"/>
    <col min="11781" max="11781" width="3.33203125" style="22" customWidth="1"/>
    <col min="11782" max="12032" width="10.6640625" style="22"/>
    <col min="12033" max="12033" width="51.6640625" style="22" customWidth="1"/>
    <col min="12034" max="12036" width="20.6640625" style="22" customWidth="1"/>
    <col min="12037" max="12037" width="3.33203125" style="22" customWidth="1"/>
    <col min="12038" max="12288" width="10.6640625" style="22"/>
    <col min="12289" max="12289" width="51.6640625" style="22" customWidth="1"/>
    <col min="12290" max="12292" width="20.6640625" style="22" customWidth="1"/>
    <col min="12293" max="12293" width="3.33203125" style="22" customWidth="1"/>
    <col min="12294" max="12544" width="10.6640625" style="22"/>
    <col min="12545" max="12545" width="51.6640625" style="22" customWidth="1"/>
    <col min="12546" max="12548" width="20.6640625" style="22" customWidth="1"/>
    <col min="12549" max="12549" width="3.33203125" style="22" customWidth="1"/>
    <col min="12550" max="12800" width="10.6640625" style="22"/>
    <col min="12801" max="12801" width="51.6640625" style="22" customWidth="1"/>
    <col min="12802" max="12804" width="20.6640625" style="22" customWidth="1"/>
    <col min="12805" max="12805" width="3.33203125" style="22" customWidth="1"/>
    <col min="12806" max="13056" width="10.6640625" style="22"/>
    <col min="13057" max="13057" width="51.6640625" style="22" customWidth="1"/>
    <col min="13058" max="13060" width="20.6640625" style="22" customWidth="1"/>
    <col min="13061" max="13061" width="3.33203125" style="22" customWidth="1"/>
    <col min="13062" max="13312" width="10.6640625" style="22"/>
    <col min="13313" max="13313" width="51.6640625" style="22" customWidth="1"/>
    <col min="13314" max="13316" width="20.6640625" style="22" customWidth="1"/>
    <col min="13317" max="13317" width="3.33203125" style="22" customWidth="1"/>
    <col min="13318" max="13568" width="10.6640625" style="22"/>
    <col min="13569" max="13569" width="51.6640625" style="22" customWidth="1"/>
    <col min="13570" max="13572" width="20.6640625" style="22" customWidth="1"/>
    <col min="13573" max="13573" width="3.33203125" style="22" customWidth="1"/>
    <col min="13574" max="13824" width="10.6640625" style="22"/>
    <col min="13825" max="13825" width="51.6640625" style="22" customWidth="1"/>
    <col min="13826" max="13828" width="20.6640625" style="22" customWidth="1"/>
    <col min="13829" max="13829" width="3.33203125" style="22" customWidth="1"/>
    <col min="13830" max="14080" width="10.6640625" style="22"/>
    <col min="14081" max="14081" width="51.6640625" style="22" customWidth="1"/>
    <col min="14082" max="14084" width="20.6640625" style="22" customWidth="1"/>
    <col min="14085" max="14085" width="3.33203125" style="22" customWidth="1"/>
    <col min="14086" max="14336" width="10.6640625" style="22"/>
    <col min="14337" max="14337" width="51.6640625" style="22" customWidth="1"/>
    <col min="14338" max="14340" width="20.6640625" style="22" customWidth="1"/>
    <col min="14341" max="14341" width="3.33203125" style="22" customWidth="1"/>
    <col min="14342" max="14592" width="10.6640625" style="22"/>
    <col min="14593" max="14593" width="51.6640625" style="22" customWidth="1"/>
    <col min="14594" max="14596" width="20.6640625" style="22" customWidth="1"/>
    <col min="14597" max="14597" width="3.33203125" style="22" customWidth="1"/>
    <col min="14598" max="14848" width="10.6640625" style="22"/>
    <col min="14849" max="14849" width="51.6640625" style="22" customWidth="1"/>
    <col min="14850" max="14852" width="20.6640625" style="22" customWidth="1"/>
    <col min="14853" max="14853" width="3.33203125" style="22" customWidth="1"/>
    <col min="14854" max="15104" width="10.6640625" style="22"/>
    <col min="15105" max="15105" width="51.6640625" style="22" customWidth="1"/>
    <col min="15106" max="15108" width="20.6640625" style="22" customWidth="1"/>
    <col min="15109" max="15109" width="3.33203125" style="22" customWidth="1"/>
    <col min="15110" max="15360" width="10.6640625" style="22"/>
    <col min="15361" max="15361" width="51.6640625" style="22" customWidth="1"/>
    <col min="15362" max="15364" width="20.6640625" style="22" customWidth="1"/>
    <col min="15365" max="15365" width="3.33203125" style="22" customWidth="1"/>
    <col min="15366" max="15616" width="10.6640625" style="22"/>
    <col min="15617" max="15617" width="51.6640625" style="22" customWidth="1"/>
    <col min="15618" max="15620" width="20.6640625" style="22" customWidth="1"/>
    <col min="15621" max="15621" width="3.33203125" style="22" customWidth="1"/>
    <col min="15622" max="15872" width="10.6640625" style="22"/>
    <col min="15873" max="15873" width="51.6640625" style="22" customWidth="1"/>
    <col min="15874" max="15876" width="20.6640625" style="22" customWidth="1"/>
    <col min="15877" max="15877" width="3.33203125" style="22" customWidth="1"/>
    <col min="15878" max="16128" width="10.6640625" style="22"/>
    <col min="16129" max="16129" width="51.6640625" style="22" customWidth="1"/>
    <col min="16130" max="16132" width="20.6640625" style="22" customWidth="1"/>
    <col min="16133" max="16133" width="3.33203125" style="22" customWidth="1"/>
    <col min="16134" max="16384" width="10.6640625" style="22"/>
  </cols>
  <sheetData>
    <row r="1" spans="1:9" ht="13.8" thickBot="1" x14ac:dyDescent="0.3"/>
    <row r="2" spans="1:9" s="3" customFormat="1" ht="27.75" customHeight="1" thickBot="1" x14ac:dyDescent="0.3">
      <c r="A2" s="2"/>
      <c r="B2" s="319" t="s">
        <v>204</v>
      </c>
      <c r="C2" s="360"/>
      <c r="D2" s="361"/>
      <c r="E2" s="54"/>
    </row>
    <row r="3" spans="1:9" ht="42" customHeight="1" x14ac:dyDescent="0.25">
      <c r="A3" s="55" t="s">
        <v>259</v>
      </c>
      <c r="B3" s="56" t="s">
        <v>206</v>
      </c>
      <c r="C3" s="57" t="s">
        <v>207</v>
      </c>
      <c r="D3" s="58" t="s">
        <v>208</v>
      </c>
    </row>
    <row r="4" spans="1:9" ht="63" customHeight="1" x14ac:dyDescent="0.25">
      <c r="A4" s="242" t="s">
        <v>260</v>
      </c>
      <c r="B4" s="243">
        <f>SUM('BPU LOCAUX CHATILLON'!S300)</f>
        <v>0</v>
      </c>
      <c r="C4" s="83">
        <f>SUM('BPU LOCAUX MEUDON'!L121)</f>
        <v>0</v>
      </c>
      <c r="D4" s="244">
        <f>SUM('BPU LOCAUX PALAISEAU'!P376)</f>
        <v>0</v>
      </c>
      <c r="E4" s="59"/>
    </row>
    <row r="5" spans="1:9" ht="63" customHeight="1" x14ac:dyDescent="0.25">
      <c r="A5" s="242" t="s">
        <v>261</v>
      </c>
      <c r="B5" s="243">
        <f>SUM('Dotation en matériel (forfait)'!I20+'Dotation en matériel (forfait)'!I6)</f>
        <v>0</v>
      </c>
      <c r="C5" s="83">
        <f>SUM('Dotation en matériel (forfait)'!I34)</f>
        <v>0</v>
      </c>
      <c r="D5" s="244">
        <f>SUM('Dotation en matériel (forfait)'!I48)</f>
        <v>0</v>
      </c>
    </row>
    <row r="6" spans="1:9" ht="63.75" customHeight="1" thickBot="1" x14ac:dyDescent="0.3">
      <c r="A6" s="245" t="s">
        <v>262</v>
      </c>
      <c r="B6" s="246">
        <f>SUM('Consommables (forfait)'!G6+'Consommables (forfait)'!G19)</f>
        <v>0</v>
      </c>
      <c r="C6" s="247">
        <f>SUM('Consommables (forfait)'!G31)</f>
        <v>0</v>
      </c>
      <c r="D6" s="248">
        <f>SUM('Consommables (forfait)'!G45)</f>
        <v>0</v>
      </c>
    </row>
    <row r="7" spans="1:9" ht="34.5" customHeight="1" thickBot="1" x14ac:dyDescent="0.3">
      <c r="A7" s="60" t="s">
        <v>263</v>
      </c>
      <c r="B7" s="249">
        <f>SUM(B4:B6)</f>
        <v>0</v>
      </c>
      <c r="C7" s="249">
        <f>SUM(C4:C6)</f>
        <v>0</v>
      </c>
      <c r="D7" s="249">
        <f>SUM(D4:D6)</f>
        <v>0</v>
      </c>
      <c r="E7" s="61"/>
      <c r="F7" s="62"/>
      <c r="I7" s="62"/>
    </row>
    <row r="8" spans="1:9" ht="13.8" thickBot="1" x14ac:dyDescent="0.3"/>
    <row r="9" spans="1:9" ht="13.2" customHeight="1" x14ac:dyDescent="0.25">
      <c r="A9" s="309" t="s">
        <v>386</v>
      </c>
      <c r="C9" s="312" t="s">
        <v>387</v>
      </c>
      <c r="D9" s="313"/>
      <c r="E9" s="167"/>
      <c r="F9" s="167"/>
    </row>
    <row r="10" spans="1:9" ht="13.2" customHeight="1" x14ac:dyDescent="0.25">
      <c r="A10" s="310"/>
      <c r="C10" s="314"/>
      <c r="D10" s="315"/>
      <c r="E10" s="167"/>
      <c r="F10" s="167"/>
    </row>
    <row r="11" spans="1:9" ht="13.2" customHeight="1" x14ac:dyDescent="0.25">
      <c r="A11" s="310"/>
      <c r="C11" s="314"/>
      <c r="D11" s="315"/>
      <c r="E11" s="167"/>
      <c r="F11" s="167"/>
    </row>
    <row r="12" spans="1:9" ht="13.2" customHeight="1" x14ac:dyDescent="0.25">
      <c r="A12" s="310"/>
      <c r="C12" s="314"/>
      <c r="D12" s="315"/>
      <c r="E12" s="167"/>
      <c r="F12" s="167"/>
    </row>
    <row r="13" spans="1:9" ht="13.8" customHeight="1" thickBot="1" x14ac:dyDescent="0.3">
      <c r="A13" s="311"/>
      <c r="C13" s="316"/>
      <c r="D13" s="317"/>
      <c r="E13" s="167"/>
      <c r="F13" s="167"/>
    </row>
  </sheetData>
  <sheetProtection password="CA14" sheet="1" objects="1" scenarios="1"/>
  <mergeCells count="3">
    <mergeCell ref="B2:D2"/>
    <mergeCell ref="A9:A13"/>
    <mergeCell ref="C9:D13"/>
  </mergeCells>
  <printOptions horizontalCentered="1"/>
  <pageMargins left="0.35433070866141736" right="0.19685039370078741" top="0.91" bottom="0.47244094488188981" header="0.34" footer="0.19685039370078741"/>
  <pageSetup paperSize="9" orientation="landscape" r:id="rId1"/>
  <headerFooter alignWithMargins="0">
    <oddHeader>&amp;L&amp;"Arial,Normal"ONERA &amp;C&amp;"Arial,Gras"&amp;12
TABLEAU RECAPITULATIF DES MONTANTS FORFAITAIRES</oddHeader>
    <oddFooter>&amp;L&amp;"Arial,Italique"Nettoyage des locaux IDF_AO2025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B670-8515-4D21-A11A-49CC8BEE9DB3}">
  <sheetPr>
    <pageSetUpPr fitToPage="1"/>
  </sheetPr>
  <dimension ref="A1:E14"/>
  <sheetViews>
    <sheetView view="pageLayout" zoomScaleNormal="100" zoomScaleSheetLayoutView="100" workbookViewId="0">
      <selection activeCell="B4" sqref="B4"/>
    </sheetView>
  </sheetViews>
  <sheetFormatPr baseColWidth="10" defaultRowHeight="13.2" x14ac:dyDescent="0.25"/>
  <cols>
    <col min="1" max="1" width="22.109375" style="22" customWidth="1"/>
    <col min="2" max="2" width="35" style="22" customWidth="1"/>
    <col min="3" max="4" width="26.44140625" style="22" customWidth="1"/>
    <col min="5" max="5" width="28.5546875" style="22" customWidth="1"/>
    <col min="6" max="256" width="11.44140625" style="22"/>
    <col min="257" max="257" width="22.109375" style="22" customWidth="1"/>
    <col min="258" max="258" width="35" style="22" customWidth="1"/>
    <col min="259" max="260" width="26.44140625" style="22" customWidth="1"/>
    <col min="261" max="261" width="28.5546875" style="22" customWidth="1"/>
    <col min="262" max="512" width="11.44140625" style="22"/>
    <col min="513" max="513" width="22.109375" style="22" customWidth="1"/>
    <col min="514" max="514" width="35" style="22" customWidth="1"/>
    <col min="515" max="516" width="26.44140625" style="22" customWidth="1"/>
    <col min="517" max="517" width="28.5546875" style="22" customWidth="1"/>
    <col min="518" max="768" width="11.44140625" style="22"/>
    <col min="769" max="769" width="22.109375" style="22" customWidth="1"/>
    <col min="770" max="770" width="35" style="22" customWidth="1"/>
    <col min="771" max="772" width="26.44140625" style="22" customWidth="1"/>
    <col min="773" max="773" width="28.5546875" style="22" customWidth="1"/>
    <col min="774" max="1024" width="11.44140625" style="22"/>
    <col min="1025" max="1025" width="22.109375" style="22" customWidth="1"/>
    <col min="1026" max="1026" width="35" style="22" customWidth="1"/>
    <col min="1027" max="1028" width="26.44140625" style="22" customWidth="1"/>
    <col min="1029" max="1029" width="28.5546875" style="22" customWidth="1"/>
    <col min="1030" max="1280" width="11.44140625" style="22"/>
    <col min="1281" max="1281" width="22.109375" style="22" customWidth="1"/>
    <col min="1282" max="1282" width="35" style="22" customWidth="1"/>
    <col min="1283" max="1284" width="26.44140625" style="22" customWidth="1"/>
    <col min="1285" max="1285" width="28.5546875" style="22" customWidth="1"/>
    <col min="1286" max="1536" width="11.44140625" style="22"/>
    <col min="1537" max="1537" width="22.109375" style="22" customWidth="1"/>
    <col min="1538" max="1538" width="35" style="22" customWidth="1"/>
    <col min="1539" max="1540" width="26.44140625" style="22" customWidth="1"/>
    <col min="1541" max="1541" width="28.5546875" style="22" customWidth="1"/>
    <col min="1542" max="1792" width="11.44140625" style="22"/>
    <col min="1793" max="1793" width="22.109375" style="22" customWidth="1"/>
    <col min="1794" max="1794" width="35" style="22" customWidth="1"/>
    <col min="1795" max="1796" width="26.44140625" style="22" customWidth="1"/>
    <col min="1797" max="1797" width="28.5546875" style="22" customWidth="1"/>
    <col min="1798" max="2048" width="11.44140625" style="22"/>
    <col min="2049" max="2049" width="22.109375" style="22" customWidth="1"/>
    <col min="2050" max="2050" width="35" style="22" customWidth="1"/>
    <col min="2051" max="2052" width="26.44140625" style="22" customWidth="1"/>
    <col min="2053" max="2053" width="28.5546875" style="22" customWidth="1"/>
    <col min="2054" max="2304" width="11.44140625" style="22"/>
    <col min="2305" max="2305" width="22.109375" style="22" customWidth="1"/>
    <col min="2306" max="2306" width="35" style="22" customWidth="1"/>
    <col min="2307" max="2308" width="26.44140625" style="22" customWidth="1"/>
    <col min="2309" max="2309" width="28.5546875" style="22" customWidth="1"/>
    <col min="2310" max="2560" width="11.44140625" style="22"/>
    <col min="2561" max="2561" width="22.109375" style="22" customWidth="1"/>
    <col min="2562" max="2562" width="35" style="22" customWidth="1"/>
    <col min="2563" max="2564" width="26.44140625" style="22" customWidth="1"/>
    <col min="2565" max="2565" width="28.5546875" style="22" customWidth="1"/>
    <col min="2566" max="2816" width="11.44140625" style="22"/>
    <col min="2817" max="2817" width="22.109375" style="22" customWidth="1"/>
    <col min="2818" max="2818" width="35" style="22" customWidth="1"/>
    <col min="2819" max="2820" width="26.44140625" style="22" customWidth="1"/>
    <col min="2821" max="2821" width="28.5546875" style="22" customWidth="1"/>
    <col min="2822" max="3072" width="11.44140625" style="22"/>
    <col min="3073" max="3073" width="22.109375" style="22" customWidth="1"/>
    <col min="3074" max="3074" width="35" style="22" customWidth="1"/>
    <col min="3075" max="3076" width="26.44140625" style="22" customWidth="1"/>
    <col min="3077" max="3077" width="28.5546875" style="22" customWidth="1"/>
    <col min="3078" max="3328" width="11.44140625" style="22"/>
    <col min="3329" max="3329" width="22.109375" style="22" customWidth="1"/>
    <col min="3330" max="3330" width="35" style="22" customWidth="1"/>
    <col min="3331" max="3332" width="26.44140625" style="22" customWidth="1"/>
    <col min="3333" max="3333" width="28.5546875" style="22" customWidth="1"/>
    <col min="3334" max="3584" width="11.44140625" style="22"/>
    <col min="3585" max="3585" width="22.109375" style="22" customWidth="1"/>
    <col min="3586" max="3586" width="35" style="22" customWidth="1"/>
    <col min="3587" max="3588" width="26.44140625" style="22" customWidth="1"/>
    <col min="3589" max="3589" width="28.5546875" style="22" customWidth="1"/>
    <col min="3590" max="3840" width="11.44140625" style="22"/>
    <col min="3841" max="3841" width="22.109375" style="22" customWidth="1"/>
    <col min="3842" max="3842" width="35" style="22" customWidth="1"/>
    <col min="3843" max="3844" width="26.44140625" style="22" customWidth="1"/>
    <col min="3845" max="3845" width="28.5546875" style="22" customWidth="1"/>
    <col min="3846" max="4096" width="11.44140625" style="22"/>
    <col min="4097" max="4097" width="22.109375" style="22" customWidth="1"/>
    <col min="4098" max="4098" width="35" style="22" customWidth="1"/>
    <col min="4099" max="4100" width="26.44140625" style="22" customWidth="1"/>
    <col min="4101" max="4101" width="28.5546875" style="22" customWidth="1"/>
    <col min="4102" max="4352" width="11.44140625" style="22"/>
    <col min="4353" max="4353" width="22.109375" style="22" customWidth="1"/>
    <col min="4354" max="4354" width="35" style="22" customWidth="1"/>
    <col min="4355" max="4356" width="26.44140625" style="22" customWidth="1"/>
    <col min="4357" max="4357" width="28.5546875" style="22" customWidth="1"/>
    <col min="4358" max="4608" width="11.44140625" style="22"/>
    <col min="4609" max="4609" width="22.109375" style="22" customWidth="1"/>
    <col min="4610" max="4610" width="35" style="22" customWidth="1"/>
    <col min="4611" max="4612" width="26.44140625" style="22" customWidth="1"/>
    <col min="4613" max="4613" width="28.5546875" style="22" customWidth="1"/>
    <col min="4614" max="4864" width="11.44140625" style="22"/>
    <col min="4865" max="4865" width="22.109375" style="22" customWidth="1"/>
    <col min="4866" max="4866" width="35" style="22" customWidth="1"/>
    <col min="4867" max="4868" width="26.44140625" style="22" customWidth="1"/>
    <col min="4869" max="4869" width="28.5546875" style="22" customWidth="1"/>
    <col min="4870" max="5120" width="11.44140625" style="22"/>
    <col min="5121" max="5121" width="22.109375" style="22" customWidth="1"/>
    <col min="5122" max="5122" width="35" style="22" customWidth="1"/>
    <col min="5123" max="5124" width="26.44140625" style="22" customWidth="1"/>
    <col min="5125" max="5125" width="28.5546875" style="22" customWidth="1"/>
    <col min="5126" max="5376" width="11.44140625" style="22"/>
    <col min="5377" max="5377" width="22.109375" style="22" customWidth="1"/>
    <col min="5378" max="5378" width="35" style="22" customWidth="1"/>
    <col min="5379" max="5380" width="26.44140625" style="22" customWidth="1"/>
    <col min="5381" max="5381" width="28.5546875" style="22" customWidth="1"/>
    <col min="5382" max="5632" width="11.44140625" style="22"/>
    <col min="5633" max="5633" width="22.109375" style="22" customWidth="1"/>
    <col min="5634" max="5634" width="35" style="22" customWidth="1"/>
    <col min="5635" max="5636" width="26.44140625" style="22" customWidth="1"/>
    <col min="5637" max="5637" width="28.5546875" style="22" customWidth="1"/>
    <col min="5638" max="5888" width="11.44140625" style="22"/>
    <col min="5889" max="5889" width="22.109375" style="22" customWidth="1"/>
    <col min="5890" max="5890" width="35" style="22" customWidth="1"/>
    <col min="5891" max="5892" width="26.44140625" style="22" customWidth="1"/>
    <col min="5893" max="5893" width="28.5546875" style="22" customWidth="1"/>
    <col min="5894" max="6144" width="11.44140625" style="22"/>
    <col min="6145" max="6145" width="22.109375" style="22" customWidth="1"/>
    <col min="6146" max="6146" width="35" style="22" customWidth="1"/>
    <col min="6147" max="6148" width="26.44140625" style="22" customWidth="1"/>
    <col min="6149" max="6149" width="28.5546875" style="22" customWidth="1"/>
    <col min="6150" max="6400" width="11.44140625" style="22"/>
    <col min="6401" max="6401" width="22.109375" style="22" customWidth="1"/>
    <col min="6402" max="6402" width="35" style="22" customWidth="1"/>
    <col min="6403" max="6404" width="26.44140625" style="22" customWidth="1"/>
    <col min="6405" max="6405" width="28.5546875" style="22" customWidth="1"/>
    <col min="6406" max="6656" width="11.44140625" style="22"/>
    <col min="6657" max="6657" width="22.109375" style="22" customWidth="1"/>
    <col min="6658" max="6658" width="35" style="22" customWidth="1"/>
    <col min="6659" max="6660" width="26.44140625" style="22" customWidth="1"/>
    <col min="6661" max="6661" width="28.5546875" style="22" customWidth="1"/>
    <col min="6662" max="6912" width="11.44140625" style="22"/>
    <col min="6913" max="6913" width="22.109375" style="22" customWidth="1"/>
    <col min="6914" max="6914" width="35" style="22" customWidth="1"/>
    <col min="6915" max="6916" width="26.44140625" style="22" customWidth="1"/>
    <col min="6917" max="6917" width="28.5546875" style="22" customWidth="1"/>
    <col min="6918" max="7168" width="11.44140625" style="22"/>
    <col min="7169" max="7169" width="22.109375" style="22" customWidth="1"/>
    <col min="7170" max="7170" width="35" style="22" customWidth="1"/>
    <col min="7171" max="7172" width="26.44140625" style="22" customWidth="1"/>
    <col min="7173" max="7173" width="28.5546875" style="22" customWidth="1"/>
    <col min="7174" max="7424" width="11.44140625" style="22"/>
    <col min="7425" max="7425" width="22.109375" style="22" customWidth="1"/>
    <col min="7426" max="7426" width="35" style="22" customWidth="1"/>
    <col min="7427" max="7428" width="26.44140625" style="22" customWidth="1"/>
    <col min="7429" max="7429" width="28.5546875" style="22" customWidth="1"/>
    <col min="7430" max="7680" width="11.44140625" style="22"/>
    <col min="7681" max="7681" width="22.109375" style="22" customWidth="1"/>
    <col min="7682" max="7682" width="35" style="22" customWidth="1"/>
    <col min="7683" max="7684" width="26.44140625" style="22" customWidth="1"/>
    <col min="7685" max="7685" width="28.5546875" style="22" customWidth="1"/>
    <col min="7686" max="7936" width="11.44140625" style="22"/>
    <col min="7937" max="7937" width="22.109375" style="22" customWidth="1"/>
    <col min="7938" max="7938" width="35" style="22" customWidth="1"/>
    <col min="7939" max="7940" width="26.44140625" style="22" customWidth="1"/>
    <col min="7941" max="7941" width="28.5546875" style="22" customWidth="1"/>
    <col min="7942" max="8192" width="11.44140625" style="22"/>
    <col min="8193" max="8193" width="22.109375" style="22" customWidth="1"/>
    <col min="8194" max="8194" width="35" style="22" customWidth="1"/>
    <col min="8195" max="8196" width="26.44140625" style="22" customWidth="1"/>
    <col min="8197" max="8197" width="28.5546875" style="22" customWidth="1"/>
    <col min="8198" max="8448" width="11.44140625" style="22"/>
    <col min="8449" max="8449" width="22.109375" style="22" customWidth="1"/>
    <col min="8450" max="8450" width="35" style="22" customWidth="1"/>
    <col min="8451" max="8452" width="26.44140625" style="22" customWidth="1"/>
    <col min="8453" max="8453" width="28.5546875" style="22" customWidth="1"/>
    <col min="8454" max="8704" width="11.44140625" style="22"/>
    <col min="8705" max="8705" width="22.109375" style="22" customWidth="1"/>
    <col min="8706" max="8706" width="35" style="22" customWidth="1"/>
    <col min="8707" max="8708" width="26.44140625" style="22" customWidth="1"/>
    <col min="8709" max="8709" width="28.5546875" style="22" customWidth="1"/>
    <col min="8710" max="8960" width="11.44140625" style="22"/>
    <col min="8961" max="8961" width="22.109375" style="22" customWidth="1"/>
    <col min="8962" max="8962" width="35" style="22" customWidth="1"/>
    <col min="8963" max="8964" width="26.44140625" style="22" customWidth="1"/>
    <col min="8965" max="8965" width="28.5546875" style="22" customWidth="1"/>
    <col min="8966" max="9216" width="11.44140625" style="22"/>
    <col min="9217" max="9217" width="22.109375" style="22" customWidth="1"/>
    <col min="9218" max="9218" width="35" style="22" customWidth="1"/>
    <col min="9219" max="9220" width="26.44140625" style="22" customWidth="1"/>
    <col min="9221" max="9221" width="28.5546875" style="22" customWidth="1"/>
    <col min="9222" max="9472" width="11.44140625" style="22"/>
    <col min="9473" max="9473" width="22.109375" style="22" customWidth="1"/>
    <col min="9474" max="9474" width="35" style="22" customWidth="1"/>
    <col min="9475" max="9476" width="26.44140625" style="22" customWidth="1"/>
    <col min="9477" max="9477" width="28.5546875" style="22" customWidth="1"/>
    <col min="9478" max="9728" width="11.44140625" style="22"/>
    <col min="9729" max="9729" width="22.109375" style="22" customWidth="1"/>
    <col min="9730" max="9730" width="35" style="22" customWidth="1"/>
    <col min="9731" max="9732" width="26.44140625" style="22" customWidth="1"/>
    <col min="9733" max="9733" width="28.5546875" style="22" customWidth="1"/>
    <col min="9734" max="9984" width="11.44140625" style="22"/>
    <col min="9985" max="9985" width="22.109375" style="22" customWidth="1"/>
    <col min="9986" max="9986" width="35" style="22" customWidth="1"/>
    <col min="9987" max="9988" width="26.44140625" style="22" customWidth="1"/>
    <col min="9989" max="9989" width="28.5546875" style="22" customWidth="1"/>
    <col min="9990" max="10240" width="11.44140625" style="22"/>
    <col min="10241" max="10241" width="22.109375" style="22" customWidth="1"/>
    <col min="10242" max="10242" width="35" style="22" customWidth="1"/>
    <col min="10243" max="10244" width="26.44140625" style="22" customWidth="1"/>
    <col min="10245" max="10245" width="28.5546875" style="22" customWidth="1"/>
    <col min="10246" max="10496" width="11.44140625" style="22"/>
    <col min="10497" max="10497" width="22.109375" style="22" customWidth="1"/>
    <col min="10498" max="10498" width="35" style="22" customWidth="1"/>
    <col min="10499" max="10500" width="26.44140625" style="22" customWidth="1"/>
    <col min="10501" max="10501" width="28.5546875" style="22" customWidth="1"/>
    <col min="10502" max="10752" width="11.44140625" style="22"/>
    <col min="10753" max="10753" width="22.109375" style="22" customWidth="1"/>
    <col min="10754" max="10754" width="35" style="22" customWidth="1"/>
    <col min="10755" max="10756" width="26.44140625" style="22" customWidth="1"/>
    <col min="10757" max="10757" width="28.5546875" style="22" customWidth="1"/>
    <col min="10758" max="11008" width="11.44140625" style="22"/>
    <col min="11009" max="11009" width="22.109375" style="22" customWidth="1"/>
    <col min="11010" max="11010" width="35" style="22" customWidth="1"/>
    <col min="11011" max="11012" width="26.44140625" style="22" customWidth="1"/>
    <col min="11013" max="11013" width="28.5546875" style="22" customWidth="1"/>
    <col min="11014" max="11264" width="11.44140625" style="22"/>
    <col min="11265" max="11265" width="22.109375" style="22" customWidth="1"/>
    <col min="11266" max="11266" width="35" style="22" customWidth="1"/>
    <col min="11267" max="11268" width="26.44140625" style="22" customWidth="1"/>
    <col min="11269" max="11269" width="28.5546875" style="22" customWidth="1"/>
    <col min="11270" max="11520" width="11.44140625" style="22"/>
    <col min="11521" max="11521" width="22.109375" style="22" customWidth="1"/>
    <col min="11522" max="11522" width="35" style="22" customWidth="1"/>
    <col min="11523" max="11524" width="26.44140625" style="22" customWidth="1"/>
    <col min="11525" max="11525" width="28.5546875" style="22" customWidth="1"/>
    <col min="11526" max="11776" width="11.44140625" style="22"/>
    <col min="11777" max="11777" width="22.109375" style="22" customWidth="1"/>
    <col min="11778" max="11778" width="35" style="22" customWidth="1"/>
    <col min="11779" max="11780" width="26.44140625" style="22" customWidth="1"/>
    <col min="11781" max="11781" width="28.5546875" style="22" customWidth="1"/>
    <col min="11782" max="12032" width="11.44140625" style="22"/>
    <col min="12033" max="12033" width="22.109375" style="22" customWidth="1"/>
    <col min="12034" max="12034" width="35" style="22" customWidth="1"/>
    <col min="12035" max="12036" width="26.44140625" style="22" customWidth="1"/>
    <col min="12037" max="12037" width="28.5546875" style="22" customWidth="1"/>
    <col min="12038" max="12288" width="11.44140625" style="22"/>
    <col min="12289" max="12289" width="22.109375" style="22" customWidth="1"/>
    <col min="12290" max="12290" width="35" style="22" customWidth="1"/>
    <col min="12291" max="12292" width="26.44140625" style="22" customWidth="1"/>
    <col min="12293" max="12293" width="28.5546875" style="22" customWidth="1"/>
    <col min="12294" max="12544" width="11.44140625" style="22"/>
    <col min="12545" max="12545" width="22.109375" style="22" customWidth="1"/>
    <col min="12546" max="12546" width="35" style="22" customWidth="1"/>
    <col min="12547" max="12548" width="26.44140625" style="22" customWidth="1"/>
    <col min="12549" max="12549" width="28.5546875" style="22" customWidth="1"/>
    <col min="12550" max="12800" width="11.44140625" style="22"/>
    <col min="12801" max="12801" width="22.109375" style="22" customWidth="1"/>
    <col min="12802" max="12802" width="35" style="22" customWidth="1"/>
    <col min="12803" max="12804" width="26.44140625" style="22" customWidth="1"/>
    <col min="12805" max="12805" width="28.5546875" style="22" customWidth="1"/>
    <col min="12806" max="13056" width="11.44140625" style="22"/>
    <col min="13057" max="13057" width="22.109375" style="22" customWidth="1"/>
    <col min="13058" max="13058" width="35" style="22" customWidth="1"/>
    <col min="13059" max="13060" width="26.44140625" style="22" customWidth="1"/>
    <col min="13061" max="13061" width="28.5546875" style="22" customWidth="1"/>
    <col min="13062" max="13312" width="11.44140625" style="22"/>
    <col min="13313" max="13313" width="22.109375" style="22" customWidth="1"/>
    <col min="13314" max="13314" width="35" style="22" customWidth="1"/>
    <col min="13315" max="13316" width="26.44140625" style="22" customWidth="1"/>
    <col min="13317" max="13317" width="28.5546875" style="22" customWidth="1"/>
    <col min="13318" max="13568" width="11.44140625" style="22"/>
    <col min="13569" max="13569" width="22.109375" style="22" customWidth="1"/>
    <col min="13570" max="13570" width="35" style="22" customWidth="1"/>
    <col min="13571" max="13572" width="26.44140625" style="22" customWidth="1"/>
    <col min="13573" max="13573" width="28.5546875" style="22" customWidth="1"/>
    <col min="13574" max="13824" width="11.44140625" style="22"/>
    <col min="13825" max="13825" width="22.109375" style="22" customWidth="1"/>
    <col min="13826" max="13826" width="35" style="22" customWidth="1"/>
    <col min="13827" max="13828" width="26.44140625" style="22" customWidth="1"/>
    <col min="13829" max="13829" width="28.5546875" style="22" customWidth="1"/>
    <col min="13830" max="14080" width="11.44140625" style="22"/>
    <col min="14081" max="14081" width="22.109375" style="22" customWidth="1"/>
    <col min="14082" max="14082" width="35" style="22" customWidth="1"/>
    <col min="14083" max="14084" width="26.44140625" style="22" customWidth="1"/>
    <col min="14085" max="14085" width="28.5546875" style="22" customWidth="1"/>
    <col min="14086" max="14336" width="11.44140625" style="22"/>
    <col min="14337" max="14337" width="22.109375" style="22" customWidth="1"/>
    <col min="14338" max="14338" width="35" style="22" customWidth="1"/>
    <col min="14339" max="14340" width="26.44140625" style="22" customWidth="1"/>
    <col min="14341" max="14341" width="28.5546875" style="22" customWidth="1"/>
    <col min="14342" max="14592" width="11.44140625" style="22"/>
    <col min="14593" max="14593" width="22.109375" style="22" customWidth="1"/>
    <col min="14594" max="14594" width="35" style="22" customWidth="1"/>
    <col min="14595" max="14596" width="26.44140625" style="22" customWidth="1"/>
    <col min="14597" max="14597" width="28.5546875" style="22" customWidth="1"/>
    <col min="14598" max="14848" width="11.44140625" style="22"/>
    <col min="14849" max="14849" width="22.109375" style="22" customWidth="1"/>
    <col min="14850" max="14850" width="35" style="22" customWidth="1"/>
    <col min="14851" max="14852" width="26.44140625" style="22" customWidth="1"/>
    <col min="14853" max="14853" width="28.5546875" style="22" customWidth="1"/>
    <col min="14854" max="15104" width="11.44140625" style="22"/>
    <col min="15105" max="15105" width="22.109375" style="22" customWidth="1"/>
    <col min="15106" max="15106" width="35" style="22" customWidth="1"/>
    <col min="15107" max="15108" width="26.44140625" style="22" customWidth="1"/>
    <col min="15109" max="15109" width="28.5546875" style="22" customWidth="1"/>
    <col min="15110" max="15360" width="11.44140625" style="22"/>
    <col min="15361" max="15361" width="22.109375" style="22" customWidth="1"/>
    <col min="15362" max="15362" width="35" style="22" customWidth="1"/>
    <col min="15363" max="15364" width="26.44140625" style="22" customWidth="1"/>
    <col min="15365" max="15365" width="28.5546875" style="22" customWidth="1"/>
    <col min="15366" max="15616" width="11.44140625" style="22"/>
    <col min="15617" max="15617" width="22.109375" style="22" customWidth="1"/>
    <col min="15618" max="15618" width="35" style="22" customWidth="1"/>
    <col min="15619" max="15620" width="26.44140625" style="22" customWidth="1"/>
    <col min="15621" max="15621" width="28.5546875" style="22" customWidth="1"/>
    <col min="15622" max="15872" width="11.44140625" style="22"/>
    <col min="15873" max="15873" width="22.109375" style="22" customWidth="1"/>
    <col min="15874" max="15874" width="35" style="22" customWidth="1"/>
    <col min="15875" max="15876" width="26.44140625" style="22" customWidth="1"/>
    <col min="15877" max="15877" width="28.5546875" style="22" customWidth="1"/>
    <col min="15878" max="16128" width="11.44140625" style="22"/>
    <col min="16129" max="16129" width="22.109375" style="22" customWidth="1"/>
    <col min="16130" max="16130" width="35" style="22" customWidth="1"/>
    <col min="16131" max="16132" width="26.44140625" style="22" customWidth="1"/>
    <col min="16133" max="16133" width="28.5546875" style="22" customWidth="1"/>
    <col min="16134" max="16384" width="11.44140625" style="22"/>
  </cols>
  <sheetData>
    <row r="1" spans="1:5" ht="55.5" customHeight="1" thickBot="1" x14ac:dyDescent="0.3">
      <c r="A1" s="63" t="s">
        <v>264</v>
      </c>
      <c r="B1" s="64" t="s">
        <v>396</v>
      </c>
      <c r="C1" s="65" t="s">
        <v>265</v>
      </c>
      <c r="D1" s="66" t="s">
        <v>266</v>
      </c>
      <c r="E1" s="67" t="s">
        <v>267</v>
      </c>
    </row>
    <row r="2" spans="1:5" ht="42.6" customHeight="1" x14ac:dyDescent="0.25">
      <c r="A2" s="68" t="s">
        <v>206</v>
      </c>
      <c r="B2" s="69" t="s">
        <v>394</v>
      </c>
      <c r="C2" s="70">
        <v>0</v>
      </c>
      <c r="D2" s="71">
        <v>0</v>
      </c>
      <c r="E2" s="72">
        <v>0</v>
      </c>
    </row>
    <row r="3" spans="1:5" ht="42.6" customHeight="1" x14ac:dyDescent="0.25">
      <c r="A3" s="73" t="s">
        <v>207</v>
      </c>
      <c r="B3" s="69" t="s">
        <v>394</v>
      </c>
      <c r="C3" s="70">
        <v>0</v>
      </c>
      <c r="D3" s="71">
        <v>0</v>
      </c>
      <c r="E3" s="72">
        <v>0</v>
      </c>
    </row>
    <row r="4" spans="1:5" ht="40.5" customHeight="1" thickBot="1" x14ac:dyDescent="0.3">
      <c r="A4" s="74" t="s">
        <v>208</v>
      </c>
      <c r="B4" s="75" t="s">
        <v>395</v>
      </c>
      <c r="C4" s="76">
        <v>0</v>
      </c>
      <c r="D4" s="77">
        <v>0</v>
      </c>
      <c r="E4" s="78">
        <v>0</v>
      </c>
    </row>
    <row r="5" spans="1:5" ht="12" customHeight="1" thickBot="1" x14ac:dyDescent="0.3"/>
    <row r="6" spans="1:5" ht="13.2" customHeight="1" x14ac:dyDescent="0.25">
      <c r="A6" s="327" t="s">
        <v>386</v>
      </c>
      <c r="B6" s="328"/>
      <c r="C6" s="3"/>
      <c r="D6" s="312" t="s">
        <v>387</v>
      </c>
      <c r="E6" s="313"/>
    </row>
    <row r="7" spans="1:5" ht="13.2" customHeight="1" x14ac:dyDescent="0.25">
      <c r="A7" s="329"/>
      <c r="B7" s="330"/>
      <c r="C7" s="3"/>
      <c r="D7" s="314"/>
      <c r="E7" s="315"/>
    </row>
    <row r="8" spans="1:5" ht="13.2" customHeight="1" x14ac:dyDescent="0.25">
      <c r="A8" s="329"/>
      <c r="B8" s="330"/>
      <c r="C8" s="3"/>
      <c r="D8" s="314"/>
      <c r="E8" s="315"/>
    </row>
    <row r="9" spans="1:5" ht="13.2" customHeight="1" x14ac:dyDescent="0.25">
      <c r="A9" s="329"/>
      <c r="B9" s="330"/>
      <c r="C9" s="3"/>
      <c r="D9" s="314"/>
      <c r="E9" s="315"/>
    </row>
    <row r="10" spans="1:5" ht="13.8" customHeight="1" thickBot="1" x14ac:dyDescent="0.3">
      <c r="A10" s="331"/>
      <c r="B10" s="332"/>
      <c r="C10" s="3"/>
      <c r="D10" s="316"/>
      <c r="E10" s="317"/>
    </row>
    <row r="11" spans="1:5" x14ac:dyDescent="0.25">
      <c r="C11" s="3"/>
      <c r="D11" s="3"/>
      <c r="E11" s="3"/>
    </row>
    <row r="12" spans="1:5" x14ac:dyDescent="0.25">
      <c r="C12" s="3"/>
      <c r="D12" s="3"/>
      <c r="E12" s="3"/>
    </row>
    <row r="14" spans="1:5" x14ac:dyDescent="0.25">
      <c r="A14" s="79"/>
    </row>
  </sheetData>
  <sheetProtection password="CA14" sheet="1" objects="1" scenarios="1"/>
  <mergeCells count="2">
    <mergeCell ref="D6:E10"/>
    <mergeCell ref="A6:B10"/>
  </mergeCells>
  <printOptions horizontalCentered="1"/>
  <pageMargins left="0.35433070866141736" right="0.19685039370078741" top="1.34" bottom="0.47244094488188981" header="0.17" footer="0.19685039370078741"/>
  <pageSetup paperSize="9" orientation="landscape" r:id="rId1"/>
  <headerFooter alignWithMargins="0">
    <oddHeader>&amp;L&amp;"Arial,Normal"ONERA &amp;C&amp;"Arial,Gras"&amp;12
TABLEAU DES PRIX DES PRESTATIONS HORS FORFAIT 
(Enlèvement et destruction des déchets banaux)</oddHeader>
    <oddFooter>&amp;L&amp;"Arial,Italique"Nettoyage des locaux IDF_AO2025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29564-D608-4CCF-869A-4D5A1E96C520}">
  <sheetPr>
    <pageSetUpPr fitToPage="1"/>
  </sheetPr>
  <dimension ref="A1:B47"/>
  <sheetViews>
    <sheetView view="pageLayout" topLeftCell="A36" zoomScaleNormal="100" zoomScaleSheetLayoutView="100" workbookViewId="0">
      <selection activeCell="A38" sqref="A38"/>
    </sheetView>
  </sheetViews>
  <sheetFormatPr baseColWidth="10" defaultRowHeight="13.2" x14ac:dyDescent="0.25"/>
  <cols>
    <col min="1" max="1" width="87.109375" style="22" customWidth="1"/>
    <col min="2" max="2" width="28" style="22" customWidth="1"/>
    <col min="3" max="256" width="11.44140625" style="22"/>
    <col min="257" max="257" width="62.88671875" style="22" customWidth="1"/>
    <col min="258" max="258" width="28" style="22" customWidth="1"/>
    <col min="259" max="512" width="11.44140625" style="22"/>
    <col min="513" max="513" width="62.88671875" style="22" customWidth="1"/>
    <col min="514" max="514" width="28" style="22" customWidth="1"/>
    <col min="515" max="768" width="11.44140625" style="22"/>
    <col min="769" max="769" width="62.88671875" style="22" customWidth="1"/>
    <col min="770" max="770" width="28" style="22" customWidth="1"/>
    <col min="771" max="1024" width="11.44140625" style="22"/>
    <col min="1025" max="1025" width="62.88671875" style="22" customWidth="1"/>
    <col min="1026" max="1026" width="28" style="22" customWidth="1"/>
    <col min="1027" max="1280" width="11.44140625" style="22"/>
    <col min="1281" max="1281" width="62.88671875" style="22" customWidth="1"/>
    <col min="1282" max="1282" width="28" style="22" customWidth="1"/>
    <col min="1283" max="1536" width="11.44140625" style="22"/>
    <col min="1537" max="1537" width="62.88671875" style="22" customWidth="1"/>
    <col min="1538" max="1538" width="28" style="22" customWidth="1"/>
    <col min="1539" max="1792" width="11.44140625" style="22"/>
    <col min="1793" max="1793" width="62.88671875" style="22" customWidth="1"/>
    <col min="1794" max="1794" width="28" style="22" customWidth="1"/>
    <col min="1795" max="2048" width="11.44140625" style="22"/>
    <col min="2049" max="2049" width="62.88671875" style="22" customWidth="1"/>
    <col min="2050" max="2050" width="28" style="22" customWidth="1"/>
    <col min="2051" max="2304" width="11.44140625" style="22"/>
    <col min="2305" max="2305" width="62.88671875" style="22" customWidth="1"/>
    <col min="2306" max="2306" width="28" style="22" customWidth="1"/>
    <col min="2307" max="2560" width="11.44140625" style="22"/>
    <col min="2561" max="2561" width="62.88671875" style="22" customWidth="1"/>
    <col min="2562" max="2562" width="28" style="22" customWidth="1"/>
    <col min="2563" max="2816" width="11.44140625" style="22"/>
    <col min="2817" max="2817" width="62.88671875" style="22" customWidth="1"/>
    <col min="2818" max="2818" width="28" style="22" customWidth="1"/>
    <col min="2819" max="3072" width="11.44140625" style="22"/>
    <col min="3073" max="3073" width="62.88671875" style="22" customWidth="1"/>
    <col min="3074" max="3074" width="28" style="22" customWidth="1"/>
    <col min="3075" max="3328" width="11.44140625" style="22"/>
    <col min="3329" max="3329" width="62.88671875" style="22" customWidth="1"/>
    <col min="3330" max="3330" width="28" style="22" customWidth="1"/>
    <col min="3331" max="3584" width="11.44140625" style="22"/>
    <col min="3585" max="3585" width="62.88671875" style="22" customWidth="1"/>
    <col min="3586" max="3586" width="28" style="22" customWidth="1"/>
    <col min="3587" max="3840" width="11.44140625" style="22"/>
    <col min="3841" max="3841" width="62.88671875" style="22" customWidth="1"/>
    <col min="3842" max="3842" width="28" style="22" customWidth="1"/>
    <col min="3843" max="4096" width="11.44140625" style="22"/>
    <col min="4097" max="4097" width="62.88671875" style="22" customWidth="1"/>
    <col min="4098" max="4098" width="28" style="22" customWidth="1"/>
    <col min="4099" max="4352" width="11.44140625" style="22"/>
    <col min="4353" max="4353" width="62.88671875" style="22" customWidth="1"/>
    <col min="4354" max="4354" width="28" style="22" customWidth="1"/>
    <col min="4355" max="4608" width="11.44140625" style="22"/>
    <col min="4609" max="4609" width="62.88671875" style="22" customWidth="1"/>
    <col min="4610" max="4610" width="28" style="22" customWidth="1"/>
    <col min="4611" max="4864" width="11.44140625" style="22"/>
    <col min="4865" max="4865" width="62.88671875" style="22" customWidth="1"/>
    <col min="4866" max="4866" width="28" style="22" customWidth="1"/>
    <col min="4867" max="5120" width="11.44140625" style="22"/>
    <col min="5121" max="5121" width="62.88671875" style="22" customWidth="1"/>
    <col min="5122" max="5122" width="28" style="22" customWidth="1"/>
    <col min="5123" max="5376" width="11.44140625" style="22"/>
    <col min="5377" max="5377" width="62.88671875" style="22" customWidth="1"/>
    <col min="5378" max="5378" width="28" style="22" customWidth="1"/>
    <col min="5379" max="5632" width="11.44140625" style="22"/>
    <col min="5633" max="5633" width="62.88671875" style="22" customWidth="1"/>
    <col min="5634" max="5634" width="28" style="22" customWidth="1"/>
    <col min="5635" max="5888" width="11.44140625" style="22"/>
    <col min="5889" max="5889" width="62.88671875" style="22" customWidth="1"/>
    <col min="5890" max="5890" width="28" style="22" customWidth="1"/>
    <col min="5891" max="6144" width="11.44140625" style="22"/>
    <col min="6145" max="6145" width="62.88671875" style="22" customWidth="1"/>
    <col min="6146" max="6146" width="28" style="22" customWidth="1"/>
    <col min="6147" max="6400" width="11.44140625" style="22"/>
    <col min="6401" max="6401" width="62.88671875" style="22" customWidth="1"/>
    <col min="6402" max="6402" width="28" style="22" customWidth="1"/>
    <col min="6403" max="6656" width="11.44140625" style="22"/>
    <col min="6657" max="6657" width="62.88671875" style="22" customWidth="1"/>
    <col min="6658" max="6658" width="28" style="22" customWidth="1"/>
    <col min="6659" max="6912" width="11.44140625" style="22"/>
    <col min="6913" max="6913" width="62.88671875" style="22" customWidth="1"/>
    <col min="6914" max="6914" width="28" style="22" customWidth="1"/>
    <col min="6915" max="7168" width="11.44140625" style="22"/>
    <col min="7169" max="7169" width="62.88671875" style="22" customWidth="1"/>
    <col min="7170" max="7170" width="28" style="22" customWidth="1"/>
    <col min="7171" max="7424" width="11.44140625" style="22"/>
    <col min="7425" max="7425" width="62.88671875" style="22" customWidth="1"/>
    <col min="7426" max="7426" width="28" style="22" customWidth="1"/>
    <col min="7427" max="7680" width="11.44140625" style="22"/>
    <col min="7681" max="7681" width="62.88671875" style="22" customWidth="1"/>
    <col min="7682" max="7682" width="28" style="22" customWidth="1"/>
    <col min="7683" max="7936" width="11.44140625" style="22"/>
    <col min="7937" max="7937" width="62.88671875" style="22" customWidth="1"/>
    <col min="7938" max="7938" width="28" style="22" customWidth="1"/>
    <col min="7939" max="8192" width="11.44140625" style="22"/>
    <col min="8193" max="8193" width="62.88671875" style="22" customWidth="1"/>
    <col min="8194" max="8194" width="28" style="22" customWidth="1"/>
    <col min="8195" max="8448" width="11.44140625" style="22"/>
    <col min="8449" max="8449" width="62.88671875" style="22" customWidth="1"/>
    <col min="8450" max="8450" width="28" style="22" customWidth="1"/>
    <col min="8451" max="8704" width="11.44140625" style="22"/>
    <col min="8705" max="8705" width="62.88671875" style="22" customWidth="1"/>
    <col min="8706" max="8706" width="28" style="22" customWidth="1"/>
    <col min="8707" max="8960" width="11.44140625" style="22"/>
    <col min="8961" max="8961" width="62.88671875" style="22" customWidth="1"/>
    <col min="8962" max="8962" width="28" style="22" customWidth="1"/>
    <col min="8963" max="9216" width="11.44140625" style="22"/>
    <col min="9217" max="9217" width="62.88671875" style="22" customWidth="1"/>
    <col min="9218" max="9218" width="28" style="22" customWidth="1"/>
    <col min="9219" max="9472" width="11.44140625" style="22"/>
    <col min="9473" max="9473" width="62.88671875" style="22" customWidth="1"/>
    <col min="9474" max="9474" width="28" style="22" customWidth="1"/>
    <col min="9475" max="9728" width="11.44140625" style="22"/>
    <col min="9729" max="9729" width="62.88671875" style="22" customWidth="1"/>
    <col min="9730" max="9730" width="28" style="22" customWidth="1"/>
    <col min="9731" max="9984" width="11.44140625" style="22"/>
    <col min="9985" max="9985" width="62.88671875" style="22" customWidth="1"/>
    <col min="9986" max="9986" width="28" style="22" customWidth="1"/>
    <col min="9987" max="10240" width="11.44140625" style="22"/>
    <col min="10241" max="10241" width="62.88671875" style="22" customWidth="1"/>
    <col min="10242" max="10242" width="28" style="22" customWidth="1"/>
    <col min="10243" max="10496" width="11.44140625" style="22"/>
    <col min="10497" max="10497" width="62.88671875" style="22" customWidth="1"/>
    <col min="10498" max="10498" width="28" style="22" customWidth="1"/>
    <col min="10499" max="10752" width="11.44140625" style="22"/>
    <col min="10753" max="10753" width="62.88671875" style="22" customWidth="1"/>
    <col min="10754" max="10754" width="28" style="22" customWidth="1"/>
    <col min="10755" max="11008" width="11.44140625" style="22"/>
    <col min="11009" max="11009" width="62.88671875" style="22" customWidth="1"/>
    <col min="11010" max="11010" width="28" style="22" customWidth="1"/>
    <col min="11011" max="11264" width="11.44140625" style="22"/>
    <col min="11265" max="11265" width="62.88671875" style="22" customWidth="1"/>
    <col min="11266" max="11266" width="28" style="22" customWidth="1"/>
    <col min="11267" max="11520" width="11.44140625" style="22"/>
    <col min="11521" max="11521" width="62.88671875" style="22" customWidth="1"/>
    <col min="11522" max="11522" width="28" style="22" customWidth="1"/>
    <col min="11523" max="11776" width="11.44140625" style="22"/>
    <col min="11777" max="11777" width="62.88671875" style="22" customWidth="1"/>
    <col min="11778" max="11778" width="28" style="22" customWidth="1"/>
    <col min="11779" max="12032" width="11.44140625" style="22"/>
    <col min="12033" max="12033" width="62.88671875" style="22" customWidth="1"/>
    <col min="12034" max="12034" width="28" style="22" customWidth="1"/>
    <col min="12035" max="12288" width="11.44140625" style="22"/>
    <col min="12289" max="12289" width="62.88671875" style="22" customWidth="1"/>
    <col min="12290" max="12290" width="28" style="22" customWidth="1"/>
    <col min="12291" max="12544" width="11.44140625" style="22"/>
    <col min="12545" max="12545" width="62.88671875" style="22" customWidth="1"/>
    <col min="12546" max="12546" width="28" style="22" customWidth="1"/>
    <col min="12547" max="12800" width="11.44140625" style="22"/>
    <col min="12801" max="12801" width="62.88671875" style="22" customWidth="1"/>
    <col min="12802" max="12802" width="28" style="22" customWidth="1"/>
    <col min="12803" max="13056" width="11.44140625" style="22"/>
    <col min="13057" max="13057" width="62.88671875" style="22" customWidth="1"/>
    <col min="13058" max="13058" width="28" style="22" customWidth="1"/>
    <col min="13059" max="13312" width="11.44140625" style="22"/>
    <col min="13313" max="13313" width="62.88671875" style="22" customWidth="1"/>
    <col min="13314" max="13314" width="28" style="22" customWidth="1"/>
    <col min="13315" max="13568" width="11.44140625" style="22"/>
    <col min="13569" max="13569" width="62.88671875" style="22" customWidth="1"/>
    <col min="13570" max="13570" width="28" style="22" customWidth="1"/>
    <col min="13571" max="13824" width="11.44140625" style="22"/>
    <col min="13825" max="13825" width="62.88671875" style="22" customWidth="1"/>
    <col min="13826" max="13826" width="28" style="22" customWidth="1"/>
    <col min="13827" max="14080" width="11.44140625" style="22"/>
    <col min="14081" max="14081" width="62.88671875" style="22" customWidth="1"/>
    <col min="14082" max="14082" width="28" style="22" customWidth="1"/>
    <col min="14083" max="14336" width="11.44140625" style="22"/>
    <col min="14337" max="14337" width="62.88671875" style="22" customWidth="1"/>
    <col min="14338" max="14338" width="28" style="22" customWidth="1"/>
    <col min="14339" max="14592" width="11.44140625" style="22"/>
    <col min="14593" max="14593" width="62.88671875" style="22" customWidth="1"/>
    <col min="14594" max="14594" width="28" style="22" customWidth="1"/>
    <col min="14595" max="14848" width="11.44140625" style="22"/>
    <col min="14849" max="14849" width="62.88671875" style="22" customWidth="1"/>
    <col min="14850" max="14850" width="28" style="22" customWidth="1"/>
    <col min="14851" max="15104" width="11.44140625" style="22"/>
    <col min="15105" max="15105" width="62.88671875" style="22" customWidth="1"/>
    <col min="15106" max="15106" width="28" style="22" customWidth="1"/>
    <col min="15107" max="15360" width="11.44140625" style="22"/>
    <col min="15361" max="15361" width="62.88671875" style="22" customWidth="1"/>
    <col min="15362" max="15362" width="28" style="22" customWidth="1"/>
    <col min="15363" max="15616" width="11.44140625" style="22"/>
    <col min="15617" max="15617" width="62.88671875" style="22" customWidth="1"/>
    <col min="15618" max="15618" width="28" style="22" customWidth="1"/>
    <col min="15619" max="15872" width="11.44140625" style="22"/>
    <col min="15873" max="15873" width="62.88671875" style="22" customWidth="1"/>
    <col min="15874" max="15874" width="28" style="22" customWidth="1"/>
    <col min="15875" max="16128" width="11.44140625" style="22"/>
    <col min="16129" max="16129" width="62.88671875" style="22" customWidth="1"/>
    <col min="16130" max="16130" width="28" style="22" customWidth="1"/>
    <col min="16131" max="16384" width="11.44140625" style="22"/>
  </cols>
  <sheetData>
    <row r="1" spans="1:2" ht="22.5" customHeight="1" x14ac:dyDescent="0.25">
      <c r="A1" s="80" t="s">
        <v>268</v>
      </c>
      <c r="B1" s="81" t="s">
        <v>269</v>
      </c>
    </row>
    <row r="2" spans="1:2" ht="18.3" customHeight="1" x14ac:dyDescent="0.25">
      <c r="A2" s="82" t="s">
        <v>270</v>
      </c>
      <c r="B2" s="83"/>
    </row>
    <row r="3" spans="1:2" ht="18.3" customHeight="1" x14ac:dyDescent="0.25">
      <c r="A3" s="82" t="s">
        <v>271</v>
      </c>
      <c r="B3" s="83"/>
    </row>
    <row r="4" spans="1:2" ht="18.3" customHeight="1" x14ac:dyDescent="0.25">
      <c r="A4" s="82" t="s">
        <v>272</v>
      </c>
      <c r="B4" s="83"/>
    </row>
    <row r="5" spans="1:2" ht="18.3" customHeight="1" x14ac:dyDescent="0.25">
      <c r="A5" s="82" t="s">
        <v>273</v>
      </c>
      <c r="B5" s="83"/>
    </row>
    <row r="6" spans="1:2" ht="18.3" customHeight="1" x14ac:dyDescent="0.25">
      <c r="A6" s="162" t="s">
        <v>274</v>
      </c>
      <c r="B6" s="83"/>
    </row>
    <row r="7" spans="1:2" ht="18.3" customHeight="1" x14ac:dyDescent="0.25">
      <c r="A7" s="162" t="s">
        <v>275</v>
      </c>
      <c r="B7" s="83"/>
    </row>
    <row r="8" spans="1:2" ht="18.3" customHeight="1" x14ac:dyDescent="0.25">
      <c r="A8" s="162" t="s">
        <v>276</v>
      </c>
      <c r="B8" s="83"/>
    </row>
    <row r="9" spans="1:2" ht="18.3" customHeight="1" x14ac:dyDescent="0.25">
      <c r="A9" s="162" t="s">
        <v>277</v>
      </c>
      <c r="B9" s="83"/>
    </row>
    <row r="10" spans="1:2" ht="18.3" customHeight="1" x14ac:dyDescent="0.25">
      <c r="A10" s="84" t="s">
        <v>278</v>
      </c>
      <c r="B10" s="83"/>
    </row>
    <row r="11" spans="1:2" ht="18.3" customHeight="1" x14ac:dyDescent="0.25">
      <c r="A11" s="84" t="s">
        <v>279</v>
      </c>
      <c r="B11" s="83"/>
    </row>
    <row r="12" spans="1:2" ht="18.3" customHeight="1" x14ac:dyDescent="0.25">
      <c r="A12" s="84" t="s">
        <v>280</v>
      </c>
      <c r="B12" s="83"/>
    </row>
    <row r="13" spans="1:2" ht="18.3" customHeight="1" x14ac:dyDescent="0.25">
      <c r="A13" s="84" t="s">
        <v>281</v>
      </c>
      <c r="B13" s="83"/>
    </row>
    <row r="14" spans="1:2" ht="18.3" customHeight="1" x14ac:dyDescent="0.25">
      <c r="A14" s="84" t="s">
        <v>282</v>
      </c>
      <c r="B14" s="83"/>
    </row>
    <row r="15" spans="1:2" ht="18.3" customHeight="1" x14ac:dyDescent="0.25">
      <c r="A15" s="84" t="s">
        <v>283</v>
      </c>
      <c r="B15" s="83"/>
    </row>
    <row r="16" spans="1:2" ht="18.3" customHeight="1" x14ac:dyDescent="0.25">
      <c r="A16" s="82" t="s">
        <v>284</v>
      </c>
      <c r="B16" s="83"/>
    </row>
    <row r="17" spans="1:2" ht="18.3" customHeight="1" x14ac:dyDescent="0.25">
      <c r="A17" s="84" t="s">
        <v>299</v>
      </c>
      <c r="B17" s="83"/>
    </row>
    <row r="18" spans="1:2" ht="18.3" customHeight="1" x14ac:dyDescent="0.25">
      <c r="A18" s="162" t="s">
        <v>285</v>
      </c>
      <c r="B18" s="83"/>
    </row>
    <row r="19" spans="1:2" ht="18.3" customHeight="1" x14ac:dyDescent="0.25">
      <c r="A19" s="82" t="s">
        <v>286</v>
      </c>
      <c r="B19" s="83"/>
    </row>
    <row r="20" spans="1:2" ht="18.3" customHeight="1" x14ac:dyDescent="0.25">
      <c r="A20" s="84" t="s">
        <v>287</v>
      </c>
      <c r="B20" s="83"/>
    </row>
    <row r="21" spans="1:2" ht="18.3" customHeight="1" x14ac:dyDescent="0.25">
      <c r="A21" s="84" t="s">
        <v>288</v>
      </c>
      <c r="B21" s="83"/>
    </row>
    <row r="22" spans="1:2" ht="18.3" customHeight="1" x14ac:dyDescent="0.25">
      <c r="A22" s="82" t="s">
        <v>289</v>
      </c>
      <c r="B22" s="83"/>
    </row>
    <row r="23" spans="1:2" ht="18.3" customHeight="1" x14ac:dyDescent="0.25">
      <c r="A23" s="82" t="s">
        <v>290</v>
      </c>
      <c r="B23" s="83"/>
    </row>
    <row r="24" spans="1:2" ht="18.3" customHeight="1" x14ac:dyDescent="0.25">
      <c r="A24" s="82" t="s">
        <v>291</v>
      </c>
      <c r="B24" s="83"/>
    </row>
    <row r="25" spans="1:2" ht="18.3" customHeight="1" x14ac:dyDescent="0.25">
      <c r="A25" s="84" t="s">
        <v>300</v>
      </c>
      <c r="B25" s="83"/>
    </row>
    <row r="26" spans="1:2" ht="18.3" customHeight="1" x14ac:dyDescent="0.25">
      <c r="A26" s="82" t="s">
        <v>292</v>
      </c>
      <c r="B26" s="83"/>
    </row>
    <row r="27" spans="1:2" ht="18.3" customHeight="1" x14ac:dyDescent="0.25">
      <c r="A27" s="82" t="s">
        <v>293</v>
      </c>
      <c r="B27" s="83"/>
    </row>
    <row r="28" spans="1:2" s="85" customFormat="1" ht="18.3" customHeight="1" x14ac:dyDescent="0.25">
      <c r="A28" s="82" t="s">
        <v>294</v>
      </c>
      <c r="B28" s="83"/>
    </row>
    <row r="29" spans="1:2" ht="18.3" customHeight="1" x14ac:dyDescent="0.25">
      <c r="A29" s="82" t="s">
        <v>302</v>
      </c>
      <c r="B29" s="83"/>
    </row>
    <row r="30" spans="1:2" ht="18.3" customHeight="1" x14ac:dyDescent="0.25">
      <c r="A30" s="82" t="s">
        <v>295</v>
      </c>
      <c r="B30" s="83"/>
    </row>
    <row r="31" spans="1:2" ht="18.3" customHeight="1" x14ac:dyDescent="0.25">
      <c r="A31" s="82" t="s">
        <v>296</v>
      </c>
      <c r="B31" s="83"/>
    </row>
    <row r="32" spans="1:2" ht="18.3" customHeight="1" x14ac:dyDescent="0.25">
      <c r="A32" s="82" t="s">
        <v>297</v>
      </c>
      <c r="B32" s="83"/>
    </row>
    <row r="33" spans="1:2" ht="18.3" customHeight="1" x14ac:dyDescent="0.25">
      <c r="A33" s="82" t="s">
        <v>298</v>
      </c>
      <c r="B33" s="83"/>
    </row>
    <row r="34" spans="1:2" ht="18.3" customHeight="1" x14ac:dyDescent="0.25">
      <c r="A34" s="84" t="s">
        <v>303</v>
      </c>
      <c r="B34" s="83"/>
    </row>
    <row r="35" spans="1:2" ht="18.3" customHeight="1" x14ac:dyDescent="0.25">
      <c r="A35" s="82" t="s">
        <v>397</v>
      </c>
      <c r="B35" s="83"/>
    </row>
    <row r="36" spans="1:2" ht="14.4" customHeight="1" x14ac:dyDescent="0.25">
      <c r="A36" s="250"/>
      <c r="B36" s="163"/>
    </row>
    <row r="37" spans="1:2" ht="22.5" customHeight="1" x14ac:dyDescent="0.25">
      <c r="A37" s="251"/>
      <c r="B37" s="81" t="s">
        <v>301</v>
      </c>
    </row>
    <row r="38" spans="1:2" ht="28.5" customHeight="1" x14ac:dyDescent="0.25">
      <c r="A38" s="162" t="s">
        <v>385</v>
      </c>
      <c r="B38" s="83"/>
    </row>
    <row r="39" spans="1:2" ht="18.3" customHeight="1" x14ac:dyDescent="0.25">
      <c r="A39" s="82" t="s">
        <v>309</v>
      </c>
      <c r="B39" s="83"/>
    </row>
    <row r="40" spans="1:2" ht="14.4" customHeight="1" x14ac:dyDescent="0.25">
      <c r="A40" s="40"/>
      <c r="B40" s="88"/>
    </row>
    <row r="41" spans="1:2" ht="22.5" customHeight="1" x14ac:dyDescent="0.25">
      <c r="A41" s="40"/>
      <c r="B41" s="81" t="s">
        <v>304</v>
      </c>
    </row>
    <row r="42" spans="1:2" ht="18.3" customHeight="1" x14ac:dyDescent="0.25">
      <c r="A42" s="82" t="s">
        <v>305</v>
      </c>
      <c r="B42" s="83"/>
    </row>
    <row r="43" spans="1:2" ht="18.3" customHeight="1" x14ac:dyDescent="0.25">
      <c r="A43" s="82" t="s">
        <v>306</v>
      </c>
      <c r="B43" s="83"/>
    </row>
    <row r="44" spans="1:2" ht="12.75" customHeight="1" x14ac:dyDescent="0.25">
      <c r="A44" s="101"/>
      <c r="B44" s="89"/>
    </row>
    <row r="45" spans="1:2" ht="22.5" customHeight="1" x14ac:dyDescent="0.25">
      <c r="A45" s="40"/>
      <c r="B45" s="81" t="s">
        <v>307</v>
      </c>
    </row>
    <row r="46" spans="1:2" ht="18.3" customHeight="1" x14ac:dyDescent="0.25">
      <c r="A46" s="162" t="s">
        <v>308</v>
      </c>
      <c r="B46" s="83"/>
    </row>
    <row r="47" spans="1:2" ht="13.2" customHeight="1" x14ac:dyDescent="0.25"/>
  </sheetData>
  <sheetProtection password="CA14" sheet="1" objects="1" scenarios="1"/>
  <printOptions horizontalCentered="1"/>
  <pageMargins left="0.35433070866141736" right="0.19685039370078741" top="0.68" bottom="0.35" header="0.25" footer="0.19685039370078741"/>
  <pageSetup paperSize="9" scale="81" orientation="portrait" r:id="rId1"/>
  <headerFooter alignWithMargins="0">
    <oddHeader>&amp;L&amp;"Arial,Normal"ONERA &amp;C&amp;"Arial,Gras"&amp;12TABLEAU DES PRIX
DES PRESTATIONS SUR DEVIS (hors forfait)</oddHeader>
    <oddFooter>&amp;L&amp;"Arial,Italique"Nettoyage des locaux IDF_AO2025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8F6D3-A1C6-4BF7-99D2-3D8347115180}">
  <sheetPr>
    <tabColor theme="7" tint="-0.249977111117893"/>
    <pageSetUpPr fitToPage="1"/>
  </sheetPr>
  <dimension ref="A1:H41"/>
  <sheetViews>
    <sheetView view="pageLayout" topLeftCell="A22" zoomScale="110" zoomScaleNormal="90" zoomScaleSheetLayoutView="100" zoomScalePageLayoutView="110" workbookViewId="0">
      <selection activeCell="D37" sqref="D37:F41"/>
    </sheetView>
  </sheetViews>
  <sheetFormatPr baseColWidth="10" defaultColWidth="10.6640625" defaultRowHeight="13.2" x14ac:dyDescent="0.25"/>
  <cols>
    <col min="1" max="1" width="69.6640625" style="22" customWidth="1"/>
    <col min="2" max="2" width="16.5546875" style="22" customWidth="1"/>
    <col min="3" max="3" width="16.6640625" style="22" customWidth="1"/>
    <col min="4" max="4" width="21.109375" style="22" customWidth="1"/>
    <col min="5" max="5" width="10.6640625" style="22" customWidth="1"/>
    <col min="6" max="6" width="12.33203125" style="22" customWidth="1"/>
    <col min="7" max="7" width="12.88671875" style="22" customWidth="1"/>
    <col min="8" max="256" width="10.6640625" style="22"/>
    <col min="257" max="257" width="69.6640625" style="22" customWidth="1"/>
    <col min="258" max="258" width="16.5546875" style="22" customWidth="1"/>
    <col min="259" max="259" width="16.6640625" style="22" customWidth="1"/>
    <col min="260" max="260" width="21.109375" style="22" customWidth="1"/>
    <col min="261" max="261" width="10.6640625" style="22"/>
    <col min="262" max="262" width="12.33203125" style="22" customWidth="1"/>
    <col min="263" max="263" width="12.88671875" style="22" customWidth="1"/>
    <col min="264" max="512" width="10.6640625" style="22"/>
    <col min="513" max="513" width="69.6640625" style="22" customWidth="1"/>
    <col min="514" max="514" width="16.5546875" style="22" customWidth="1"/>
    <col min="515" max="515" width="16.6640625" style="22" customWidth="1"/>
    <col min="516" max="516" width="21.109375" style="22" customWidth="1"/>
    <col min="517" max="517" width="10.6640625" style="22"/>
    <col min="518" max="518" width="12.33203125" style="22" customWidth="1"/>
    <col min="519" max="519" width="12.88671875" style="22" customWidth="1"/>
    <col min="520" max="768" width="10.6640625" style="22"/>
    <col min="769" max="769" width="69.6640625" style="22" customWidth="1"/>
    <col min="770" max="770" width="16.5546875" style="22" customWidth="1"/>
    <col min="771" max="771" width="16.6640625" style="22" customWidth="1"/>
    <col min="772" max="772" width="21.109375" style="22" customWidth="1"/>
    <col min="773" max="773" width="10.6640625" style="22"/>
    <col min="774" max="774" width="12.33203125" style="22" customWidth="1"/>
    <col min="775" max="775" width="12.88671875" style="22" customWidth="1"/>
    <col min="776" max="1024" width="10.6640625" style="22"/>
    <col min="1025" max="1025" width="69.6640625" style="22" customWidth="1"/>
    <col min="1026" max="1026" width="16.5546875" style="22" customWidth="1"/>
    <col min="1027" max="1027" width="16.6640625" style="22" customWidth="1"/>
    <col min="1028" max="1028" width="21.109375" style="22" customWidth="1"/>
    <col min="1029" max="1029" width="10.6640625" style="22"/>
    <col min="1030" max="1030" width="12.33203125" style="22" customWidth="1"/>
    <col min="1031" max="1031" width="12.88671875" style="22" customWidth="1"/>
    <col min="1032" max="1280" width="10.6640625" style="22"/>
    <col min="1281" max="1281" width="69.6640625" style="22" customWidth="1"/>
    <col min="1282" max="1282" width="16.5546875" style="22" customWidth="1"/>
    <col min="1283" max="1283" width="16.6640625" style="22" customWidth="1"/>
    <col min="1284" max="1284" width="21.109375" style="22" customWidth="1"/>
    <col min="1285" max="1285" width="10.6640625" style="22"/>
    <col min="1286" max="1286" width="12.33203125" style="22" customWidth="1"/>
    <col min="1287" max="1287" width="12.88671875" style="22" customWidth="1"/>
    <col min="1288" max="1536" width="10.6640625" style="22"/>
    <col min="1537" max="1537" width="69.6640625" style="22" customWidth="1"/>
    <col min="1538" max="1538" width="16.5546875" style="22" customWidth="1"/>
    <col min="1539" max="1539" width="16.6640625" style="22" customWidth="1"/>
    <col min="1540" max="1540" width="21.109375" style="22" customWidth="1"/>
    <col min="1541" max="1541" width="10.6640625" style="22"/>
    <col min="1542" max="1542" width="12.33203125" style="22" customWidth="1"/>
    <col min="1543" max="1543" width="12.88671875" style="22" customWidth="1"/>
    <col min="1544" max="1792" width="10.6640625" style="22"/>
    <col min="1793" max="1793" width="69.6640625" style="22" customWidth="1"/>
    <col min="1794" max="1794" width="16.5546875" style="22" customWidth="1"/>
    <col min="1795" max="1795" width="16.6640625" style="22" customWidth="1"/>
    <col min="1796" max="1796" width="21.109375" style="22" customWidth="1"/>
    <col min="1797" max="1797" width="10.6640625" style="22"/>
    <col min="1798" max="1798" width="12.33203125" style="22" customWidth="1"/>
    <col min="1799" max="1799" width="12.88671875" style="22" customWidth="1"/>
    <col min="1800" max="2048" width="10.6640625" style="22"/>
    <col min="2049" max="2049" width="69.6640625" style="22" customWidth="1"/>
    <col min="2050" max="2050" width="16.5546875" style="22" customWidth="1"/>
    <col min="2051" max="2051" width="16.6640625" style="22" customWidth="1"/>
    <col min="2052" max="2052" width="21.109375" style="22" customWidth="1"/>
    <col min="2053" max="2053" width="10.6640625" style="22"/>
    <col min="2054" max="2054" width="12.33203125" style="22" customWidth="1"/>
    <col min="2055" max="2055" width="12.88671875" style="22" customWidth="1"/>
    <col min="2056" max="2304" width="10.6640625" style="22"/>
    <col min="2305" max="2305" width="69.6640625" style="22" customWidth="1"/>
    <col min="2306" max="2306" width="16.5546875" style="22" customWidth="1"/>
    <col min="2307" max="2307" width="16.6640625" style="22" customWidth="1"/>
    <col min="2308" max="2308" width="21.109375" style="22" customWidth="1"/>
    <col min="2309" max="2309" width="10.6640625" style="22"/>
    <col min="2310" max="2310" width="12.33203125" style="22" customWidth="1"/>
    <col min="2311" max="2311" width="12.88671875" style="22" customWidth="1"/>
    <col min="2312" max="2560" width="10.6640625" style="22"/>
    <col min="2561" max="2561" width="69.6640625" style="22" customWidth="1"/>
    <col min="2562" max="2562" width="16.5546875" style="22" customWidth="1"/>
    <col min="2563" max="2563" width="16.6640625" style="22" customWidth="1"/>
    <col min="2564" max="2564" width="21.109375" style="22" customWidth="1"/>
    <col min="2565" max="2565" width="10.6640625" style="22"/>
    <col min="2566" max="2566" width="12.33203125" style="22" customWidth="1"/>
    <col min="2567" max="2567" width="12.88671875" style="22" customWidth="1"/>
    <col min="2568" max="2816" width="10.6640625" style="22"/>
    <col min="2817" max="2817" width="69.6640625" style="22" customWidth="1"/>
    <col min="2818" max="2818" width="16.5546875" style="22" customWidth="1"/>
    <col min="2819" max="2819" width="16.6640625" style="22" customWidth="1"/>
    <col min="2820" max="2820" width="21.109375" style="22" customWidth="1"/>
    <col min="2821" max="2821" width="10.6640625" style="22"/>
    <col min="2822" max="2822" width="12.33203125" style="22" customWidth="1"/>
    <col min="2823" max="2823" width="12.88671875" style="22" customWidth="1"/>
    <col min="2824" max="3072" width="10.6640625" style="22"/>
    <col min="3073" max="3073" width="69.6640625" style="22" customWidth="1"/>
    <col min="3074" max="3074" width="16.5546875" style="22" customWidth="1"/>
    <col min="3075" max="3075" width="16.6640625" style="22" customWidth="1"/>
    <col min="3076" max="3076" width="21.109375" style="22" customWidth="1"/>
    <col min="3077" max="3077" width="10.6640625" style="22"/>
    <col min="3078" max="3078" width="12.33203125" style="22" customWidth="1"/>
    <col min="3079" max="3079" width="12.88671875" style="22" customWidth="1"/>
    <col min="3080" max="3328" width="10.6640625" style="22"/>
    <col min="3329" max="3329" width="69.6640625" style="22" customWidth="1"/>
    <col min="3330" max="3330" width="16.5546875" style="22" customWidth="1"/>
    <col min="3331" max="3331" width="16.6640625" style="22" customWidth="1"/>
    <col min="3332" max="3332" width="21.109375" style="22" customWidth="1"/>
    <col min="3333" max="3333" width="10.6640625" style="22"/>
    <col min="3334" max="3334" width="12.33203125" style="22" customWidth="1"/>
    <col min="3335" max="3335" width="12.88671875" style="22" customWidth="1"/>
    <col min="3336" max="3584" width="10.6640625" style="22"/>
    <col min="3585" max="3585" width="69.6640625" style="22" customWidth="1"/>
    <col min="3586" max="3586" width="16.5546875" style="22" customWidth="1"/>
    <col min="3587" max="3587" width="16.6640625" style="22" customWidth="1"/>
    <col min="3588" max="3588" width="21.109375" style="22" customWidth="1"/>
    <col min="3589" max="3589" width="10.6640625" style="22"/>
    <col min="3590" max="3590" width="12.33203125" style="22" customWidth="1"/>
    <col min="3591" max="3591" width="12.88671875" style="22" customWidth="1"/>
    <col min="3592" max="3840" width="10.6640625" style="22"/>
    <col min="3841" max="3841" width="69.6640625" style="22" customWidth="1"/>
    <col min="3842" max="3842" width="16.5546875" style="22" customWidth="1"/>
    <col min="3843" max="3843" width="16.6640625" style="22" customWidth="1"/>
    <col min="3844" max="3844" width="21.109375" style="22" customWidth="1"/>
    <col min="3845" max="3845" width="10.6640625" style="22"/>
    <col min="3846" max="3846" width="12.33203125" style="22" customWidth="1"/>
    <col min="3847" max="3847" width="12.88671875" style="22" customWidth="1"/>
    <col min="3848" max="4096" width="10.6640625" style="22"/>
    <col min="4097" max="4097" width="69.6640625" style="22" customWidth="1"/>
    <col min="4098" max="4098" width="16.5546875" style="22" customWidth="1"/>
    <col min="4099" max="4099" width="16.6640625" style="22" customWidth="1"/>
    <col min="4100" max="4100" width="21.109375" style="22" customWidth="1"/>
    <col min="4101" max="4101" width="10.6640625" style="22"/>
    <col min="4102" max="4102" width="12.33203125" style="22" customWidth="1"/>
    <col min="4103" max="4103" width="12.88671875" style="22" customWidth="1"/>
    <col min="4104" max="4352" width="10.6640625" style="22"/>
    <col min="4353" max="4353" width="69.6640625" style="22" customWidth="1"/>
    <col min="4354" max="4354" width="16.5546875" style="22" customWidth="1"/>
    <col min="4355" max="4355" width="16.6640625" style="22" customWidth="1"/>
    <col min="4356" max="4356" width="21.109375" style="22" customWidth="1"/>
    <col min="4357" max="4357" width="10.6640625" style="22"/>
    <col min="4358" max="4358" width="12.33203125" style="22" customWidth="1"/>
    <col min="4359" max="4359" width="12.88671875" style="22" customWidth="1"/>
    <col min="4360" max="4608" width="10.6640625" style="22"/>
    <col min="4609" max="4609" width="69.6640625" style="22" customWidth="1"/>
    <col min="4610" max="4610" width="16.5546875" style="22" customWidth="1"/>
    <col min="4611" max="4611" width="16.6640625" style="22" customWidth="1"/>
    <col min="4612" max="4612" width="21.109375" style="22" customWidth="1"/>
    <col min="4613" max="4613" width="10.6640625" style="22"/>
    <col min="4614" max="4614" width="12.33203125" style="22" customWidth="1"/>
    <col min="4615" max="4615" width="12.88671875" style="22" customWidth="1"/>
    <col min="4616" max="4864" width="10.6640625" style="22"/>
    <col min="4865" max="4865" width="69.6640625" style="22" customWidth="1"/>
    <col min="4866" max="4866" width="16.5546875" style="22" customWidth="1"/>
    <col min="4867" max="4867" width="16.6640625" style="22" customWidth="1"/>
    <col min="4868" max="4868" width="21.109375" style="22" customWidth="1"/>
    <col min="4869" max="4869" width="10.6640625" style="22"/>
    <col min="4870" max="4870" width="12.33203125" style="22" customWidth="1"/>
    <col min="4871" max="4871" width="12.88671875" style="22" customWidth="1"/>
    <col min="4872" max="5120" width="10.6640625" style="22"/>
    <col min="5121" max="5121" width="69.6640625" style="22" customWidth="1"/>
    <col min="5122" max="5122" width="16.5546875" style="22" customWidth="1"/>
    <col min="5123" max="5123" width="16.6640625" style="22" customWidth="1"/>
    <col min="5124" max="5124" width="21.109375" style="22" customWidth="1"/>
    <col min="5125" max="5125" width="10.6640625" style="22"/>
    <col min="5126" max="5126" width="12.33203125" style="22" customWidth="1"/>
    <col min="5127" max="5127" width="12.88671875" style="22" customWidth="1"/>
    <col min="5128" max="5376" width="10.6640625" style="22"/>
    <col min="5377" max="5377" width="69.6640625" style="22" customWidth="1"/>
    <col min="5378" max="5378" width="16.5546875" style="22" customWidth="1"/>
    <col min="5379" max="5379" width="16.6640625" style="22" customWidth="1"/>
    <col min="5380" max="5380" width="21.109375" style="22" customWidth="1"/>
    <col min="5381" max="5381" width="10.6640625" style="22"/>
    <col min="5382" max="5382" width="12.33203125" style="22" customWidth="1"/>
    <col min="5383" max="5383" width="12.88671875" style="22" customWidth="1"/>
    <col min="5384" max="5632" width="10.6640625" style="22"/>
    <col min="5633" max="5633" width="69.6640625" style="22" customWidth="1"/>
    <col min="5634" max="5634" width="16.5546875" style="22" customWidth="1"/>
    <col min="5635" max="5635" width="16.6640625" style="22" customWidth="1"/>
    <col min="5636" max="5636" width="21.109375" style="22" customWidth="1"/>
    <col min="5637" max="5637" width="10.6640625" style="22"/>
    <col min="5638" max="5638" width="12.33203125" style="22" customWidth="1"/>
    <col min="5639" max="5639" width="12.88671875" style="22" customWidth="1"/>
    <col min="5640" max="5888" width="10.6640625" style="22"/>
    <col min="5889" max="5889" width="69.6640625" style="22" customWidth="1"/>
    <col min="5890" max="5890" width="16.5546875" style="22" customWidth="1"/>
    <col min="5891" max="5891" width="16.6640625" style="22" customWidth="1"/>
    <col min="5892" max="5892" width="21.109375" style="22" customWidth="1"/>
    <col min="5893" max="5893" width="10.6640625" style="22"/>
    <col min="5894" max="5894" width="12.33203125" style="22" customWidth="1"/>
    <col min="5895" max="5895" width="12.88671875" style="22" customWidth="1"/>
    <col min="5896" max="6144" width="10.6640625" style="22"/>
    <col min="6145" max="6145" width="69.6640625" style="22" customWidth="1"/>
    <col min="6146" max="6146" width="16.5546875" style="22" customWidth="1"/>
    <col min="6147" max="6147" width="16.6640625" style="22" customWidth="1"/>
    <col min="6148" max="6148" width="21.109375" style="22" customWidth="1"/>
    <col min="6149" max="6149" width="10.6640625" style="22"/>
    <col min="6150" max="6150" width="12.33203125" style="22" customWidth="1"/>
    <col min="6151" max="6151" width="12.88671875" style="22" customWidth="1"/>
    <col min="6152" max="6400" width="10.6640625" style="22"/>
    <col min="6401" max="6401" width="69.6640625" style="22" customWidth="1"/>
    <col min="6402" max="6402" width="16.5546875" style="22" customWidth="1"/>
    <col min="6403" max="6403" width="16.6640625" style="22" customWidth="1"/>
    <col min="6404" max="6404" width="21.109375" style="22" customWidth="1"/>
    <col min="6405" max="6405" width="10.6640625" style="22"/>
    <col min="6406" max="6406" width="12.33203125" style="22" customWidth="1"/>
    <col min="6407" max="6407" width="12.88671875" style="22" customWidth="1"/>
    <col min="6408" max="6656" width="10.6640625" style="22"/>
    <col min="6657" max="6657" width="69.6640625" style="22" customWidth="1"/>
    <col min="6658" max="6658" width="16.5546875" style="22" customWidth="1"/>
    <col min="6659" max="6659" width="16.6640625" style="22" customWidth="1"/>
    <col min="6660" max="6660" width="21.109375" style="22" customWidth="1"/>
    <col min="6661" max="6661" width="10.6640625" style="22"/>
    <col min="6662" max="6662" width="12.33203125" style="22" customWidth="1"/>
    <col min="6663" max="6663" width="12.88671875" style="22" customWidth="1"/>
    <col min="6664" max="6912" width="10.6640625" style="22"/>
    <col min="6913" max="6913" width="69.6640625" style="22" customWidth="1"/>
    <col min="6914" max="6914" width="16.5546875" style="22" customWidth="1"/>
    <col min="6915" max="6915" width="16.6640625" style="22" customWidth="1"/>
    <col min="6916" max="6916" width="21.109375" style="22" customWidth="1"/>
    <col min="6917" max="6917" width="10.6640625" style="22"/>
    <col min="6918" max="6918" width="12.33203125" style="22" customWidth="1"/>
    <col min="6919" max="6919" width="12.88671875" style="22" customWidth="1"/>
    <col min="6920" max="7168" width="10.6640625" style="22"/>
    <col min="7169" max="7169" width="69.6640625" style="22" customWidth="1"/>
    <col min="7170" max="7170" width="16.5546875" style="22" customWidth="1"/>
    <col min="7171" max="7171" width="16.6640625" style="22" customWidth="1"/>
    <col min="7172" max="7172" width="21.109375" style="22" customWidth="1"/>
    <col min="7173" max="7173" width="10.6640625" style="22"/>
    <col min="7174" max="7174" width="12.33203125" style="22" customWidth="1"/>
    <col min="7175" max="7175" width="12.88671875" style="22" customWidth="1"/>
    <col min="7176" max="7424" width="10.6640625" style="22"/>
    <col min="7425" max="7425" width="69.6640625" style="22" customWidth="1"/>
    <col min="7426" max="7426" width="16.5546875" style="22" customWidth="1"/>
    <col min="7427" max="7427" width="16.6640625" style="22" customWidth="1"/>
    <col min="7428" max="7428" width="21.109375" style="22" customWidth="1"/>
    <col min="7429" max="7429" width="10.6640625" style="22"/>
    <col min="7430" max="7430" width="12.33203125" style="22" customWidth="1"/>
    <col min="7431" max="7431" width="12.88671875" style="22" customWidth="1"/>
    <col min="7432" max="7680" width="10.6640625" style="22"/>
    <col min="7681" max="7681" width="69.6640625" style="22" customWidth="1"/>
    <col min="7682" max="7682" width="16.5546875" style="22" customWidth="1"/>
    <col min="7683" max="7683" width="16.6640625" style="22" customWidth="1"/>
    <col min="7684" max="7684" width="21.109375" style="22" customWidth="1"/>
    <col min="7685" max="7685" width="10.6640625" style="22"/>
    <col min="7686" max="7686" width="12.33203125" style="22" customWidth="1"/>
    <col min="7687" max="7687" width="12.88671875" style="22" customWidth="1"/>
    <col min="7688" max="7936" width="10.6640625" style="22"/>
    <col min="7937" max="7937" width="69.6640625" style="22" customWidth="1"/>
    <col min="7938" max="7938" width="16.5546875" style="22" customWidth="1"/>
    <col min="7939" max="7939" width="16.6640625" style="22" customWidth="1"/>
    <col min="7940" max="7940" width="21.109375" style="22" customWidth="1"/>
    <col min="7941" max="7941" width="10.6640625" style="22"/>
    <col min="7942" max="7942" width="12.33203125" style="22" customWidth="1"/>
    <col min="7943" max="7943" width="12.88671875" style="22" customWidth="1"/>
    <col min="7944" max="8192" width="10.6640625" style="22"/>
    <col min="8193" max="8193" width="69.6640625" style="22" customWidth="1"/>
    <col min="8194" max="8194" width="16.5546875" style="22" customWidth="1"/>
    <col min="8195" max="8195" width="16.6640625" style="22" customWidth="1"/>
    <col min="8196" max="8196" width="21.109375" style="22" customWidth="1"/>
    <col min="8197" max="8197" width="10.6640625" style="22"/>
    <col min="8198" max="8198" width="12.33203125" style="22" customWidth="1"/>
    <col min="8199" max="8199" width="12.88671875" style="22" customWidth="1"/>
    <col min="8200" max="8448" width="10.6640625" style="22"/>
    <col min="8449" max="8449" width="69.6640625" style="22" customWidth="1"/>
    <col min="8450" max="8450" width="16.5546875" style="22" customWidth="1"/>
    <col min="8451" max="8451" width="16.6640625" style="22" customWidth="1"/>
    <col min="8452" max="8452" width="21.109375" style="22" customWidth="1"/>
    <col min="8453" max="8453" width="10.6640625" style="22"/>
    <col min="8454" max="8454" width="12.33203125" style="22" customWidth="1"/>
    <col min="8455" max="8455" width="12.88671875" style="22" customWidth="1"/>
    <col min="8456" max="8704" width="10.6640625" style="22"/>
    <col min="8705" max="8705" width="69.6640625" style="22" customWidth="1"/>
    <col min="8706" max="8706" width="16.5546875" style="22" customWidth="1"/>
    <col min="8707" max="8707" width="16.6640625" style="22" customWidth="1"/>
    <col min="8708" max="8708" width="21.109375" style="22" customWidth="1"/>
    <col min="8709" max="8709" width="10.6640625" style="22"/>
    <col min="8710" max="8710" width="12.33203125" style="22" customWidth="1"/>
    <col min="8711" max="8711" width="12.88671875" style="22" customWidth="1"/>
    <col min="8712" max="8960" width="10.6640625" style="22"/>
    <col min="8961" max="8961" width="69.6640625" style="22" customWidth="1"/>
    <col min="8962" max="8962" width="16.5546875" style="22" customWidth="1"/>
    <col min="8963" max="8963" width="16.6640625" style="22" customWidth="1"/>
    <col min="8964" max="8964" width="21.109375" style="22" customWidth="1"/>
    <col min="8965" max="8965" width="10.6640625" style="22"/>
    <col min="8966" max="8966" width="12.33203125" style="22" customWidth="1"/>
    <col min="8967" max="8967" width="12.88671875" style="22" customWidth="1"/>
    <col min="8968" max="9216" width="10.6640625" style="22"/>
    <col min="9217" max="9217" width="69.6640625" style="22" customWidth="1"/>
    <col min="9218" max="9218" width="16.5546875" style="22" customWidth="1"/>
    <col min="9219" max="9219" width="16.6640625" style="22" customWidth="1"/>
    <col min="9220" max="9220" width="21.109375" style="22" customWidth="1"/>
    <col min="9221" max="9221" width="10.6640625" style="22"/>
    <col min="9222" max="9222" width="12.33203125" style="22" customWidth="1"/>
    <col min="9223" max="9223" width="12.88671875" style="22" customWidth="1"/>
    <col min="9224" max="9472" width="10.6640625" style="22"/>
    <col min="9473" max="9473" width="69.6640625" style="22" customWidth="1"/>
    <col min="9474" max="9474" width="16.5546875" style="22" customWidth="1"/>
    <col min="9475" max="9475" width="16.6640625" style="22" customWidth="1"/>
    <col min="9476" max="9476" width="21.109375" style="22" customWidth="1"/>
    <col min="9477" max="9477" width="10.6640625" style="22"/>
    <col min="9478" max="9478" width="12.33203125" style="22" customWidth="1"/>
    <col min="9479" max="9479" width="12.88671875" style="22" customWidth="1"/>
    <col min="9480" max="9728" width="10.6640625" style="22"/>
    <col min="9729" max="9729" width="69.6640625" style="22" customWidth="1"/>
    <col min="9730" max="9730" width="16.5546875" style="22" customWidth="1"/>
    <col min="9731" max="9731" width="16.6640625" style="22" customWidth="1"/>
    <col min="9732" max="9732" width="21.109375" style="22" customWidth="1"/>
    <col min="9733" max="9733" width="10.6640625" style="22"/>
    <col min="9734" max="9734" width="12.33203125" style="22" customWidth="1"/>
    <col min="9735" max="9735" width="12.88671875" style="22" customWidth="1"/>
    <col min="9736" max="9984" width="10.6640625" style="22"/>
    <col min="9985" max="9985" width="69.6640625" style="22" customWidth="1"/>
    <col min="9986" max="9986" width="16.5546875" style="22" customWidth="1"/>
    <col min="9987" max="9987" width="16.6640625" style="22" customWidth="1"/>
    <col min="9988" max="9988" width="21.109375" style="22" customWidth="1"/>
    <col min="9989" max="9989" width="10.6640625" style="22"/>
    <col min="9990" max="9990" width="12.33203125" style="22" customWidth="1"/>
    <col min="9991" max="9991" width="12.88671875" style="22" customWidth="1"/>
    <col min="9992" max="10240" width="10.6640625" style="22"/>
    <col min="10241" max="10241" width="69.6640625" style="22" customWidth="1"/>
    <col min="10242" max="10242" width="16.5546875" style="22" customWidth="1"/>
    <col min="10243" max="10243" width="16.6640625" style="22" customWidth="1"/>
    <col min="10244" max="10244" width="21.109375" style="22" customWidth="1"/>
    <col min="10245" max="10245" width="10.6640625" style="22"/>
    <col min="10246" max="10246" width="12.33203125" style="22" customWidth="1"/>
    <col min="10247" max="10247" width="12.88671875" style="22" customWidth="1"/>
    <col min="10248" max="10496" width="10.6640625" style="22"/>
    <col min="10497" max="10497" width="69.6640625" style="22" customWidth="1"/>
    <col min="10498" max="10498" width="16.5546875" style="22" customWidth="1"/>
    <col min="10499" max="10499" width="16.6640625" style="22" customWidth="1"/>
    <col min="10500" max="10500" width="21.109375" style="22" customWidth="1"/>
    <col min="10501" max="10501" width="10.6640625" style="22"/>
    <col min="10502" max="10502" width="12.33203125" style="22" customWidth="1"/>
    <col min="10503" max="10503" width="12.88671875" style="22" customWidth="1"/>
    <col min="10504" max="10752" width="10.6640625" style="22"/>
    <col min="10753" max="10753" width="69.6640625" style="22" customWidth="1"/>
    <col min="10754" max="10754" width="16.5546875" style="22" customWidth="1"/>
    <col min="10755" max="10755" width="16.6640625" style="22" customWidth="1"/>
    <col min="10756" max="10756" width="21.109375" style="22" customWidth="1"/>
    <col min="10757" max="10757" width="10.6640625" style="22"/>
    <col min="10758" max="10758" width="12.33203125" style="22" customWidth="1"/>
    <col min="10759" max="10759" width="12.88671875" style="22" customWidth="1"/>
    <col min="10760" max="11008" width="10.6640625" style="22"/>
    <col min="11009" max="11009" width="69.6640625" style="22" customWidth="1"/>
    <col min="11010" max="11010" width="16.5546875" style="22" customWidth="1"/>
    <col min="11011" max="11011" width="16.6640625" style="22" customWidth="1"/>
    <col min="11012" max="11012" width="21.109375" style="22" customWidth="1"/>
    <col min="11013" max="11013" width="10.6640625" style="22"/>
    <col min="11014" max="11014" width="12.33203125" style="22" customWidth="1"/>
    <col min="11015" max="11015" width="12.88671875" style="22" customWidth="1"/>
    <col min="11016" max="11264" width="10.6640625" style="22"/>
    <col min="11265" max="11265" width="69.6640625" style="22" customWidth="1"/>
    <col min="11266" max="11266" width="16.5546875" style="22" customWidth="1"/>
    <col min="11267" max="11267" width="16.6640625" style="22" customWidth="1"/>
    <col min="11268" max="11268" width="21.109375" style="22" customWidth="1"/>
    <col min="11269" max="11269" width="10.6640625" style="22"/>
    <col min="11270" max="11270" width="12.33203125" style="22" customWidth="1"/>
    <col min="11271" max="11271" width="12.88671875" style="22" customWidth="1"/>
    <col min="11272" max="11520" width="10.6640625" style="22"/>
    <col min="11521" max="11521" width="69.6640625" style="22" customWidth="1"/>
    <col min="11522" max="11522" width="16.5546875" style="22" customWidth="1"/>
    <col min="11523" max="11523" width="16.6640625" style="22" customWidth="1"/>
    <col min="11524" max="11524" width="21.109375" style="22" customWidth="1"/>
    <col min="11525" max="11525" width="10.6640625" style="22"/>
    <col min="11526" max="11526" width="12.33203125" style="22" customWidth="1"/>
    <col min="11527" max="11527" width="12.88671875" style="22" customWidth="1"/>
    <col min="11528" max="11776" width="10.6640625" style="22"/>
    <col min="11777" max="11777" width="69.6640625" style="22" customWidth="1"/>
    <col min="11778" max="11778" width="16.5546875" style="22" customWidth="1"/>
    <col min="11779" max="11779" width="16.6640625" style="22" customWidth="1"/>
    <col min="11780" max="11780" width="21.109375" style="22" customWidth="1"/>
    <col min="11781" max="11781" width="10.6640625" style="22"/>
    <col min="11782" max="11782" width="12.33203125" style="22" customWidth="1"/>
    <col min="11783" max="11783" width="12.88671875" style="22" customWidth="1"/>
    <col min="11784" max="12032" width="10.6640625" style="22"/>
    <col min="12033" max="12033" width="69.6640625" style="22" customWidth="1"/>
    <col min="12034" max="12034" width="16.5546875" style="22" customWidth="1"/>
    <col min="12035" max="12035" width="16.6640625" style="22" customWidth="1"/>
    <col min="12036" max="12036" width="21.109375" style="22" customWidth="1"/>
    <col min="12037" max="12037" width="10.6640625" style="22"/>
    <col min="12038" max="12038" width="12.33203125" style="22" customWidth="1"/>
    <col min="12039" max="12039" width="12.88671875" style="22" customWidth="1"/>
    <col min="12040" max="12288" width="10.6640625" style="22"/>
    <col min="12289" max="12289" width="69.6640625" style="22" customWidth="1"/>
    <col min="12290" max="12290" width="16.5546875" style="22" customWidth="1"/>
    <col min="12291" max="12291" width="16.6640625" style="22" customWidth="1"/>
    <col min="12292" max="12292" width="21.109375" style="22" customWidth="1"/>
    <col min="12293" max="12293" width="10.6640625" style="22"/>
    <col min="12294" max="12294" width="12.33203125" style="22" customWidth="1"/>
    <col min="12295" max="12295" width="12.88671875" style="22" customWidth="1"/>
    <col min="12296" max="12544" width="10.6640625" style="22"/>
    <col min="12545" max="12545" width="69.6640625" style="22" customWidth="1"/>
    <col min="12546" max="12546" width="16.5546875" style="22" customWidth="1"/>
    <col min="12547" max="12547" width="16.6640625" style="22" customWidth="1"/>
    <col min="12548" max="12548" width="21.109375" style="22" customWidth="1"/>
    <col min="12549" max="12549" width="10.6640625" style="22"/>
    <col min="12550" max="12550" width="12.33203125" style="22" customWidth="1"/>
    <col min="12551" max="12551" width="12.88671875" style="22" customWidth="1"/>
    <col min="12552" max="12800" width="10.6640625" style="22"/>
    <col min="12801" max="12801" width="69.6640625" style="22" customWidth="1"/>
    <col min="12802" max="12802" width="16.5546875" style="22" customWidth="1"/>
    <col min="12803" max="12803" width="16.6640625" style="22" customWidth="1"/>
    <col min="12804" max="12804" width="21.109375" style="22" customWidth="1"/>
    <col min="12805" max="12805" width="10.6640625" style="22"/>
    <col min="12806" max="12806" width="12.33203125" style="22" customWidth="1"/>
    <col min="12807" max="12807" width="12.88671875" style="22" customWidth="1"/>
    <col min="12808" max="13056" width="10.6640625" style="22"/>
    <col min="13057" max="13057" width="69.6640625" style="22" customWidth="1"/>
    <col min="13058" max="13058" width="16.5546875" style="22" customWidth="1"/>
    <col min="13059" max="13059" width="16.6640625" style="22" customWidth="1"/>
    <col min="13060" max="13060" width="21.109375" style="22" customWidth="1"/>
    <col min="13061" max="13061" width="10.6640625" style="22"/>
    <col min="13062" max="13062" width="12.33203125" style="22" customWidth="1"/>
    <col min="13063" max="13063" width="12.88671875" style="22" customWidth="1"/>
    <col min="13064" max="13312" width="10.6640625" style="22"/>
    <col min="13313" max="13313" width="69.6640625" style="22" customWidth="1"/>
    <col min="13314" max="13314" width="16.5546875" style="22" customWidth="1"/>
    <col min="13315" max="13315" width="16.6640625" style="22" customWidth="1"/>
    <col min="13316" max="13316" width="21.109375" style="22" customWidth="1"/>
    <col min="13317" max="13317" width="10.6640625" style="22"/>
    <col min="13318" max="13318" width="12.33203125" style="22" customWidth="1"/>
    <col min="13319" max="13319" width="12.88671875" style="22" customWidth="1"/>
    <col min="13320" max="13568" width="10.6640625" style="22"/>
    <col min="13569" max="13569" width="69.6640625" style="22" customWidth="1"/>
    <col min="13570" max="13570" width="16.5546875" style="22" customWidth="1"/>
    <col min="13571" max="13571" width="16.6640625" style="22" customWidth="1"/>
    <col min="13572" max="13572" width="21.109375" style="22" customWidth="1"/>
    <col min="13573" max="13573" width="10.6640625" style="22"/>
    <col min="13574" max="13574" width="12.33203125" style="22" customWidth="1"/>
    <col min="13575" max="13575" width="12.88671875" style="22" customWidth="1"/>
    <col min="13576" max="13824" width="10.6640625" style="22"/>
    <col min="13825" max="13825" width="69.6640625" style="22" customWidth="1"/>
    <col min="13826" max="13826" width="16.5546875" style="22" customWidth="1"/>
    <col min="13827" max="13827" width="16.6640625" style="22" customWidth="1"/>
    <col min="13828" max="13828" width="21.109375" style="22" customWidth="1"/>
    <col min="13829" max="13829" width="10.6640625" style="22"/>
    <col min="13830" max="13830" width="12.33203125" style="22" customWidth="1"/>
    <col min="13831" max="13831" width="12.88671875" style="22" customWidth="1"/>
    <col min="13832" max="14080" width="10.6640625" style="22"/>
    <col min="14081" max="14081" width="69.6640625" style="22" customWidth="1"/>
    <col min="14082" max="14082" width="16.5546875" style="22" customWidth="1"/>
    <col min="14083" max="14083" width="16.6640625" style="22" customWidth="1"/>
    <col min="14084" max="14084" width="21.109375" style="22" customWidth="1"/>
    <col min="14085" max="14085" width="10.6640625" style="22"/>
    <col min="14086" max="14086" width="12.33203125" style="22" customWidth="1"/>
    <col min="14087" max="14087" width="12.88671875" style="22" customWidth="1"/>
    <col min="14088" max="14336" width="10.6640625" style="22"/>
    <col min="14337" max="14337" width="69.6640625" style="22" customWidth="1"/>
    <col min="14338" max="14338" width="16.5546875" style="22" customWidth="1"/>
    <col min="14339" max="14339" width="16.6640625" style="22" customWidth="1"/>
    <col min="14340" max="14340" width="21.109375" style="22" customWidth="1"/>
    <col min="14341" max="14341" width="10.6640625" style="22"/>
    <col min="14342" max="14342" width="12.33203125" style="22" customWidth="1"/>
    <col min="14343" max="14343" width="12.88671875" style="22" customWidth="1"/>
    <col min="14344" max="14592" width="10.6640625" style="22"/>
    <col min="14593" max="14593" width="69.6640625" style="22" customWidth="1"/>
    <col min="14594" max="14594" width="16.5546875" style="22" customWidth="1"/>
    <col min="14595" max="14595" width="16.6640625" style="22" customWidth="1"/>
    <col min="14596" max="14596" width="21.109375" style="22" customWidth="1"/>
    <col min="14597" max="14597" width="10.6640625" style="22"/>
    <col min="14598" max="14598" width="12.33203125" style="22" customWidth="1"/>
    <col min="14599" max="14599" width="12.88671875" style="22" customWidth="1"/>
    <col min="14600" max="14848" width="10.6640625" style="22"/>
    <col min="14849" max="14849" width="69.6640625" style="22" customWidth="1"/>
    <col min="14850" max="14850" width="16.5546875" style="22" customWidth="1"/>
    <col min="14851" max="14851" width="16.6640625" style="22" customWidth="1"/>
    <col min="14852" max="14852" width="21.109375" style="22" customWidth="1"/>
    <col min="14853" max="14853" width="10.6640625" style="22"/>
    <col min="14854" max="14854" width="12.33203125" style="22" customWidth="1"/>
    <col min="14855" max="14855" width="12.88671875" style="22" customWidth="1"/>
    <col min="14856" max="15104" width="10.6640625" style="22"/>
    <col min="15105" max="15105" width="69.6640625" style="22" customWidth="1"/>
    <col min="15106" max="15106" width="16.5546875" style="22" customWidth="1"/>
    <col min="15107" max="15107" width="16.6640625" style="22" customWidth="1"/>
    <col min="15108" max="15108" width="21.109375" style="22" customWidth="1"/>
    <col min="15109" max="15109" width="10.6640625" style="22"/>
    <col min="15110" max="15110" width="12.33203125" style="22" customWidth="1"/>
    <col min="15111" max="15111" width="12.88671875" style="22" customWidth="1"/>
    <col min="15112" max="15360" width="10.6640625" style="22"/>
    <col min="15361" max="15361" width="69.6640625" style="22" customWidth="1"/>
    <col min="15362" max="15362" width="16.5546875" style="22" customWidth="1"/>
    <col min="15363" max="15363" width="16.6640625" style="22" customWidth="1"/>
    <col min="15364" max="15364" width="21.109375" style="22" customWidth="1"/>
    <col min="15365" max="15365" width="10.6640625" style="22"/>
    <col min="15366" max="15366" width="12.33203125" style="22" customWidth="1"/>
    <col min="15367" max="15367" width="12.88671875" style="22" customWidth="1"/>
    <col min="15368" max="15616" width="10.6640625" style="22"/>
    <col min="15617" max="15617" width="69.6640625" style="22" customWidth="1"/>
    <col min="15618" max="15618" width="16.5546875" style="22" customWidth="1"/>
    <col min="15619" max="15619" width="16.6640625" style="22" customWidth="1"/>
    <col min="15620" max="15620" width="21.109375" style="22" customWidth="1"/>
    <col min="15621" max="15621" width="10.6640625" style="22"/>
    <col min="15622" max="15622" width="12.33203125" style="22" customWidth="1"/>
    <col min="15623" max="15623" width="12.88671875" style="22" customWidth="1"/>
    <col min="15624" max="15872" width="10.6640625" style="22"/>
    <col min="15873" max="15873" width="69.6640625" style="22" customWidth="1"/>
    <col min="15874" max="15874" width="16.5546875" style="22" customWidth="1"/>
    <col min="15875" max="15875" width="16.6640625" style="22" customWidth="1"/>
    <col min="15876" max="15876" width="21.109375" style="22" customWidth="1"/>
    <col min="15877" max="15877" width="10.6640625" style="22"/>
    <col min="15878" max="15878" width="12.33203125" style="22" customWidth="1"/>
    <col min="15879" max="15879" width="12.88671875" style="22" customWidth="1"/>
    <col min="15880" max="16128" width="10.6640625" style="22"/>
    <col min="16129" max="16129" width="69.6640625" style="22" customWidth="1"/>
    <col min="16130" max="16130" width="16.5546875" style="22" customWidth="1"/>
    <col min="16131" max="16131" width="16.6640625" style="22" customWidth="1"/>
    <col min="16132" max="16132" width="21.109375" style="22" customWidth="1"/>
    <col min="16133" max="16133" width="10.6640625" style="22"/>
    <col min="16134" max="16134" width="12.33203125" style="22" customWidth="1"/>
    <col min="16135" max="16135" width="12.88671875" style="22" customWidth="1"/>
    <col min="16136" max="16384" width="10.6640625" style="22"/>
  </cols>
  <sheetData>
    <row r="1" spans="1:8" ht="16.5" customHeight="1" x14ac:dyDescent="0.25">
      <c r="A1" s="353" t="s">
        <v>249</v>
      </c>
      <c r="B1" s="373" t="s">
        <v>231</v>
      </c>
      <c r="C1" s="375" t="s">
        <v>232</v>
      </c>
      <c r="D1" s="377" t="s">
        <v>250</v>
      </c>
      <c r="E1" s="90" t="s">
        <v>233</v>
      </c>
      <c r="F1" s="358" t="s">
        <v>235</v>
      </c>
      <c r="G1" s="359"/>
    </row>
    <row r="2" spans="1:8" ht="18" customHeight="1" x14ac:dyDescent="0.25">
      <c r="A2" s="354"/>
      <c r="B2" s="374"/>
      <c r="C2" s="376"/>
      <c r="D2" s="357"/>
      <c r="E2" s="91" t="s">
        <v>251</v>
      </c>
      <c r="F2" s="23" t="s">
        <v>239</v>
      </c>
      <c r="G2" s="25" t="s">
        <v>240</v>
      </c>
      <c r="H2" s="26"/>
    </row>
    <row r="3" spans="1:8" s="32" customFormat="1" ht="19.5" customHeight="1" x14ac:dyDescent="0.25">
      <c r="A3" s="27" t="s">
        <v>252</v>
      </c>
      <c r="B3" s="29"/>
      <c r="C3" s="29"/>
      <c r="D3" s="29"/>
      <c r="E3" s="28"/>
      <c r="F3" s="30"/>
      <c r="G3" s="31"/>
    </row>
    <row r="4" spans="1:8" x14ac:dyDescent="0.25">
      <c r="A4" s="33"/>
      <c r="B4" s="34"/>
      <c r="C4" s="34"/>
      <c r="D4" s="34"/>
      <c r="E4" s="42"/>
      <c r="F4" s="44"/>
      <c r="G4" s="36">
        <f>SUM(E4*F4)</f>
        <v>0</v>
      </c>
    </row>
    <row r="5" spans="1:8" x14ac:dyDescent="0.25">
      <c r="A5" s="37"/>
      <c r="B5" s="38"/>
      <c r="C5" s="38"/>
      <c r="D5" s="38"/>
      <c r="E5" s="42"/>
      <c r="F5" s="44"/>
      <c r="G5" s="36">
        <f>SUM(E5*F5)</f>
        <v>0</v>
      </c>
    </row>
    <row r="6" spans="1:8" s="40" customFormat="1" ht="21" customHeight="1" x14ac:dyDescent="0.3">
      <c r="A6" s="362" t="s">
        <v>253</v>
      </c>
      <c r="B6" s="371"/>
      <c r="C6" s="371"/>
      <c r="D6" s="371"/>
      <c r="E6" s="371"/>
      <c r="F6" s="372"/>
      <c r="G6" s="39">
        <f>SUM(G4:G5)</f>
        <v>0</v>
      </c>
    </row>
    <row r="7" spans="1:8" s="32" customFormat="1" ht="18" customHeight="1" x14ac:dyDescent="0.25">
      <c r="A7" s="27" t="s">
        <v>254</v>
      </c>
      <c r="B7" s="29"/>
      <c r="C7" s="29"/>
      <c r="D7" s="29"/>
      <c r="E7" s="28"/>
      <c r="F7" s="30"/>
      <c r="G7" s="31"/>
    </row>
    <row r="8" spans="1:8" x14ac:dyDescent="0.25">
      <c r="A8" s="92"/>
      <c r="B8" s="43"/>
      <c r="C8" s="93"/>
      <c r="D8" s="94"/>
      <c r="E8" s="42"/>
      <c r="F8" s="44"/>
      <c r="G8" s="36">
        <f t="shared" ref="G8:G14" si="0">SUM(E8*F8)</f>
        <v>0</v>
      </c>
    </row>
    <row r="9" spans="1:8" x14ac:dyDescent="0.25">
      <c r="A9" s="92"/>
      <c r="B9" s="43"/>
      <c r="C9" s="95"/>
      <c r="D9" s="42"/>
      <c r="E9" s="42"/>
      <c r="F9" s="44"/>
      <c r="G9" s="36">
        <f t="shared" si="0"/>
        <v>0</v>
      </c>
    </row>
    <row r="10" spans="1:8" x14ac:dyDescent="0.25">
      <c r="A10" s="96"/>
      <c r="B10" s="43"/>
      <c r="D10" s="97"/>
      <c r="E10" s="42"/>
      <c r="F10" s="44"/>
      <c r="G10" s="36">
        <f t="shared" si="0"/>
        <v>0</v>
      </c>
    </row>
    <row r="11" spans="1:8" x14ac:dyDescent="0.25">
      <c r="A11" s="96"/>
      <c r="B11" s="43"/>
      <c r="C11" s="43"/>
      <c r="D11" s="43"/>
      <c r="E11" s="42"/>
      <c r="F11" s="44"/>
      <c r="G11" s="36">
        <f t="shared" si="0"/>
        <v>0</v>
      </c>
    </row>
    <row r="12" spans="1:8" x14ac:dyDescent="0.25">
      <c r="A12" s="96"/>
      <c r="B12" s="43"/>
      <c r="C12" s="43"/>
      <c r="D12" s="43"/>
      <c r="E12" s="42"/>
      <c r="F12" s="44"/>
      <c r="G12" s="36">
        <f t="shared" si="0"/>
        <v>0</v>
      </c>
    </row>
    <row r="13" spans="1:8" x14ac:dyDescent="0.25">
      <c r="A13" s="45"/>
      <c r="B13" s="43"/>
      <c r="C13" s="43"/>
      <c r="D13" s="43"/>
      <c r="E13" s="42"/>
      <c r="F13" s="44"/>
      <c r="G13" s="36">
        <f t="shared" si="0"/>
        <v>0</v>
      </c>
    </row>
    <row r="14" spans="1:8" x14ac:dyDescent="0.25">
      <c r="A14" s="45"/>
      <c r="B14" s="43"/>
      <c r="C14" s="43"/>
      <c r="D14" s="43"/>
      <c r="E14" s="42"/>
      <c r="F14" s="44"/>
      <c r="G14" s="36">
        <f t="shared" si="0"/>
        <v>0</v>
      </c>
    </row>
    <row r="15" spans="1:8" s="40" customFormat="1" ht="21" customHeight="1" x14ac:dyDescent="0.3">
      <c r="A15" s="362" t="s">
        <v>255</v>
      </c>
      <c r="B15" s="363"/>
      <c r="C15" s="363"/>
      <c r="D15" s="363"/>
      <c r="E15" s="363"/>
      <c r="F15" s="364"/>
      <c r="G15" s="98">
        <f>SUM(G8:G14)+G6</f>
        <v>0</v>
      </c>
    </row>
    <row r="16" spans="1:8" s="32" customFormat="1" ht="17.25" customHeight="1" x14ac:dyDescent="0.25">
      <c r="A16" s="27" t="s">
        <v>256</v>
      </c>
      <c r="B16" s="29"/>
      <c r="C16" s="29"/>
      <c r="D16" s="29"/>
      <c r="E16" s="28"/>
      <c r="F16" s="30"/>
      <c r="G16" s="31"/>
    </row>
    <row r="17" spans="1:7" x14ac:dyDescent="0.25">
      <c r="A17" s="92"/>
      <c r="B17" s="43"/>
      <c r="C17" s="93"/>
      <c r="D17" s="94"/>
      <c r="E17" s="42"/>
      <c r="F17" s="44"/>
      <c r="G17" s="36">
        <f t="shared" ref="G17:G23" si="1">SUM(E17*F17)</f>
        <v>0</v>
      </c>
    </row>
    <row r="18" spans="1:7" x14ac:dyDescent="0.25">
      <c r="A18" s="92"/>
      <c r="B18" s="43"/>
      <c r="C18" s="95"/>
      <c r="D18" s="43"/>
      <c r="E18" s="42"/>
      <c r="F18" s="44"/>
      <c r="G18" s="36">
        <f t="shared" si="1"/>
        <v>0</v>
      </c>
    </row>
    <row r="19" spans="1:7" x14ac:dyDescent="0.25">
      <c r="A19" s="96"/>
      <c r="B19" s="43"/>
      <c r="D19" s="97"/>
      <c r="E19" s="42"/>
      <c r="F19" s="44"/>
      <c r="G19" s="36">
        <f t="shared" si="1"/>
        <v>0</v>
      </c>
    </row>
    <row r="20" spans="1:7" x14ac:dyDescent="0.25">
      <c r="A20" s="96"/>
      <c r="B20" s="43"/>
      <c r="C20" s="43"/>
      <c r="D20" s="43"/>
      <c r="E20" s="42"/>
      <c r="F20" s="44"/>
      <c r="G20" s="36">
        <f t="shared" si="1"/>
        <v>0</v>
      </c>
    </row>
    <row r="21" spans="1:7" x14ac:dyDescent="0.25">
      <c r="A21" s="96"/>
      <c r="B21" s="43"/>
      <c r="C21" s="43"/>
      <c r="D21" s="43"/>
      <c r="E21" s="42"/>
      <c r="F21" s="44"/>
      <c r="G21" s="36">
        <f t="shared" si="1"/>
        <v>0</v>
      </c>
    </row>
    <row r="22" spans="1:7" x14ac:dyDescent="0.25">
      <c r="A22" s="96"/>
      <c r="B22" s="43"/>
      <c r="C22" s="43"/>
      <c r="D22" s="43"/>
      <c r="E22" s="42"/>
      <c r="F22" s="44"/>
      <c r="G22" s="36">
        <f t="shared" si="1"/>
        <v>0</v>
      </c>
    </row>
    <row r="23" spans="1:7" x14ac:dyDescent="0.25">
      <c r="A23" s="45"/>
      <c r="B23" s="43"/>
      <c r="C23" s="43"/>
      <c r="D23" s="43"/>
      <c r="E23" s="42"/>
      <c r="F23" s="44"/>
      <c r="G23" s="36">
        <f t="shared" si="1"/>
        <v>0</v>
      </c>
    </row>
    <row r="24" spans="1:7" s="40" customFormat="1" ht="21" customHeight="1" x14ac:dyDescent="0.3">
      <c r="A24" s="365" t="s">
        <v>246</v>
      </c>
      <c r="B24" s="366"/>
      <c r="C24" s="366"/>
      <c r="D24" s="366"/>
      <c r="E24" s="366"/>
      <c r="F24" s="367"/>
      <c r="G24" s="99">
        <f>SUM(G17:G23)</f>
        <v>0</v>
      </c>
    </row>
    <row r="25" spans="1:7" s="32" customFormat="1" ht="18" customHeight="1" x14ac:dyDescent="0.25">
      <c r="A25" s="27" t="s">
        <v>257</v>
      </c>
      <c r="B25" s="29"/>
      <c r="C25" s="29"/>
      <c r="D25" s="29"/>
      <c r="E25" s="28"/>
      <c r="F25" s="30"/>
      <c r="G25" s="31"/>
    </row>
    <row r="26" spans="1:7" x14ac:dyDescent="0.25">
      <c r="A26" s="92"/>
      <c r="B26" s="43"/>
      <c r="C26" s="93"/>
      <c r="D26" s="94"/>
      <c r="E26" s="42"/>
      <c r="F26" s="44"/>
      <c r="G26" s="36">
        <f t="shared" ref="G26:G32" si="2">SUM(E26*F26)</f>
        <v>0</v>
      </c>
    </row>
    <row r="27" spans="1:7" x14ac:dyDescent="0.25">
      <c r="A27" s="92"/>
      <c r="B27" s="43"/>
      <c r="C27" s="95"/>
      <c r="D27" s="42"/>
      <c r="E27" s="42"/>
      <c r="F27" s="44"/>
      <c r="G27" s="36">
        <f t="shared" si="2"/>
        <v>0</v>
      </c>
    </row>
    <row r="28" spans="1:7" x14ac:dyDescent="0.25">
      <c r="A28" s="96"/>
      <c r="B28" s="43"/>
      <c r="D28" s="97"/>
      <c r="E28" s="42"/>
      <c r="F28" s="44"/>
      <c r="G28" s="36">
        <f t="shared" si="2"/>
        <v>0</v>
      </c>
    </row>
    <row r="29" spans="1:7" x14ac:dyDescent="0.25">
      <c r="A29" s="96"/>
      <c r="B29" s="43"/>
      <c r="C29" s="43"/>
      <c r="D29" s="43"/>
      <c r="E29" s="42"/>
      <c r="F29" s="44"/>
      <c r="G29" s="36">
        <f t="shared" si="2"/>
        <v>0</v>
      </c>
    </row>
    <row r="30" spans="1:7" x14ac:dyDescent="0.25">
      <c r="A30" s="45"/>
      <c r="B30" s="43"/>
      <c r="C30" s="43"/>
      <c r="D30" s="43"/>
      <c r="E30" s="43"/>
      <c r="F30" s="44"/>
      <c r="G30" s="36">
        <f t="shared" si="2"/>
        <v>0</v>
      </c>
    </row>
    <row r="31" spans="1:7" x14ac:dyDescent="0.25">
      <c r="A31" s="45"/>
      <c r="B31" s="43"/>
      <c r="C31" s="43"/>
      <c r="D31" s="43"/>
      <c r="E31" s="43"/>
      <c r="F31" s="44"/>
      <c r="G31" s="36">
        <f t="shared" si="2"/>
        <v>0</v>
      </c>
    </row>
    <row r="32" spans="1:7" x14ac:dyDescent="0.25">
      <c r="A32" s="45"/>
      <c r="B32" s="43"/>
      <c r="C32" s="43"/>
      <c r="D32" s="43"/>
      <c r="E32" s="43"/>
      <c r="F32" s="44"/>
      <c r="G32" s="36">
        <f t="shared" si="2"/>
        <v>0</v>
      </c>
    </row>
    <row r="33" spans="1:7" s="40" customFormat="1" ht="21" customHeight="1" thickBot="1" x14ac:dyDescent="0.35">
      <c r="A33" s="368" t="s">
        <v>248</v>
      </c>
      <c r="B33" s="369"/>
      <c r="C33" s="369"/>
      <c r="D33" s="369"/>
      <c r="E33" s="369"/>
      <c r="F33" s="370"/>
      <c r="G33" s="48">
        <f>SUM(G26:G32)</f>
        <v>0</v>
      </c>
    </row>
    <row r="34" spans="1:7" ht="7.5" customHeight="1" x14ac:dyDescent="0.25"/>
    <row r="35" spans="1:7" ht="16.5" customHeight="1" x14ac:dyDescent="0.25">
      <c r="A35" s="53" t="s">
        <v>258</v>
      </c>
    </row>
    <row r="36" spans="1:7" ht="17.25" customHeight="1" thickBot="1" x14ac:dyDescent="0.3">
      <c r="A36" s="53"/>
    </row>
    <row r="37" spans="1:7" ht="13.2" customHeight="1" x14ac:dyDescent="0.25">
      <c r="A37" s="327" t="s">
        <v>386</v>
      </c>
      <c r="B37" s="328"/>
      <c r="D37" s="312" t="s">
        <v>387</v>
      </c>
      <c r="E37" s="333"/>
      <c r="F37" s="313"/>
    </row>
    <row r="38" spans="1:7" ht="13.2" customHeight="1" x14ac:dyDescent="0.25">
      <c r="A38" s="329"/>
      <c r="B38" s="330"/>
      <c r="D38" s="314"/>
      <c r="E38" s="334"/>
      <c r="F38" s="315"/>
    </row>
    <row r="39" spans="1:7" ht="13.2" customHeight="1" x14ac:dyDescent="0.25">
      <c r="A39" s="329"/>
      <c r="B39" s="330"/>
      <c r="D39" s="314"/>
      <c r="E39" s="334"/>
      <c r="F39" s="315"/>
    </row>
    <row r="40" spans="1:7" ht="13.2" customHeight="1" x14ac:dyDescent="0.25">
      <c r="A40" s="329"/>
      <c r="B40" s="330"/>
      <c r="D40" s="314"/>
      <c r="E40" s="334"/>
      <c r="F40" s="315"/>
    </row>
    <row r="41" spans="1:7" ht="13.8" customHeight="1" thickBot="1" x14ac:dyDescent="0.3">
      <c r="A41" s="331"/>
      <c r="B41" s="332"/>
      <c r="D41" s="316"/>
      <c r="E41" s="335"/>
      <c r="F41" s="317"/>
    </row>
  </sheetData>
  <sheetProtection password="CA14" sheet="1" objects="1" scenarios="1"/>
  <mergeCells count="11">
    <mergeCell ref="A6:F6"/>
    <mergeCell ref="A1:A2"/>
    <mergeCell ref="B1:B2"/>
    <mergeCell ref="C1:C2"/>
    <mergeCell ref="D1:D2"/>
    <mergeCell ref="F1:G1"/>
    <mergeCell ref="A37:B41"/>
    <mergeCell ref="D37:F41"/>
    <mergeCell ref="A15:F15"/>
    <mergeCell ref="A24:F24"/>
    <mergeCell ref="A33:F33"/>
  </mergeCells>
  <printOptions horizontalCentered="1"/>
  <pageMargins left="0.35433070866141736" right="0.19685039370078741" top="0.64" bottom="0.36" header="0.25" footer="0.19685039370078741"/>
  <pageSetup paperSize="9" scale="86" orientation="landscape" r:id="rId1"/>
  <headerFooter alignWithMargins="0">
    <oddHeader>&amp;L&amp;"Arial,Gras"ONERA &amp;C&amp;"Arial,Gras"&amp;12TABLEAU DES PRIX 
DOTATION CONSOMMABLES PANDEMIE (hors forfait)</oddHeader>
    <oddFooter>&amp;L&amp;"Arial,Italique"Nettoyage des locaux IDF_AO2025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6AE8F-AF6B-4C89-A501-994C11266825}">
  <sheetPr>
    <tabColor theme="7" tint="-0.249977111117893"/>
    <pageSetUpPr fitToPage="1"/>
  </sheetPr>
  <dimension ref="A1:C23"/>
  <sheetViews>
    <sheetView zoomScaleNormal="100" zoomScaleSheetLayoutView="100" workbookViewId="0">
      <selection activeCell="A16" sqref="A16"/>
    </sheetView>
  </sheetViews>
  <sheetFormatPr baseColWidth="10" defaultRowHeight="13.2" x14ac:dyDescent="0.25"/>
  <cols>
    <col min="1" max="1" width="60.88671875" style="22" customWidth="1"/>
    <col min="2" max="2" width="28" style="22" customWidth="1"/>
    <col min="3" max="256" width="11.44140625" style="22"/>
    <col min="257" max="257" width="60.88671875" style="22" customWidth="1"/>
    <col min="258" max="258" width="28" style="22" customWidth="1"/>
    <col min="259" max="512" width="11.44140625" style="22"/>
    <col min="513" max="513" width="60.88671875" style="22" customWidth="1"/>
    <col min="514" max="514" width="28" style="22" customWidth="1"/>
    <col min="515" max="768" width="11.44140625" style="22"/>
    <col min="769" max="769" width="60.88671875" style="22" customWidth="1"/>
    <col min="770" max="770" width="28" style="22" customWidth="1"/>
    <col min="771" max="1024" width="11.44140625" style="22"/>
    <col min="1025" max="1025" width="60.88671875" style="22" customWidth="1"/>
    <col min="1026" max="1026" width="28" style="22" customWidth="1"/>
    <col min="1027" max="1280" width="11.44140625" style="22"/>
    <col min="1281" max="1281" width="60.88671875" style="22" customWidth="1"/>
    <col min="1282" max="1282" width="28" style="22" customWidth="1"/>
    <col min="1283" max="1536" width="11.44140625" style="22"/>
    <col min="1537" max="1537" width="60.88671875" style="22" customWidth="1"/>
    <col min="1538" max="1538" width="28" style="22" customWidth="1"/>
    <col min="1539" max="1792" width="11.44140625" style="22"/>
    <col min="1793" max="1793" width="60.88671875" style="22" customWidth="1"/>
    <col min="1794" max="1794" width="28" style="22" customWidth="1"/>
    <col min="1795" max="2048" width="11.44140625" style="22"/>
    <col min="2049" max="2049" width="60.88671875" style="22" customWidth="1"/>
    <col min="2050" max="2050" width="28" style="22" customWidth="1"/>
    <col min="2051" max="2304" width="11.44140625" style="22"/>
    <col min="2305" max="2305" width="60.88671875" style="22" customWidth="1"/>
    <col min="2306" max="2306" width="28" style="22" customWidth="1"/>
    <col min="2307" max="2560" width="11.44140625" style="22"/>
    <col min="2561" max="2561" width="60.88671875" style="22" customWidth="1"/>
    <col min="2562" max="2562" width="28" style="22" customWidth="1"/>
    <col min="2563" max="2816" width="11.44140625" style="22"/>
    <col min="2817" max="2817" width="60.88671875" style="22" customWidth="1"/>
    <col min="2818" max="2818" width="28" style="22" customWidth="1"/>
    <col min="2819" max="3072" width="11.44140625" style="22"/>
    <col min="3073" max="3073" width="60.88671875" style="22" customWidth="1"/>
    <col min="3074" max="3074" width="28" style="22" customWidth="1"/>
    <col min="3075" max="3328" width="11.44140625" style="22"/>
    <col min="3329" max="3329" width="60.88671875" style="22" customWidth="1"/>
    <col min="3330" max="3330" width="28" style="22" customWidth="1"/>
    <col min="3331" max="3584" width="11.44140625" style="22"/>
    <col min="3585" max="3585" width="60.88671875" style="22" customWidth="1"/>
    <col min="3586" max="3586" width="28" style="22" customWidth="1"/>
    <col min="3587" max="3840" width="11.44140625" style="22"/>
    <col min="3841" max="3841" width="60.88671875" style="22" customWidth="1"/>
    <col min="3842" max="3842" width="28" style="22" customWidth="1"/>
    <col min="3843" max="4096" width="11.44140625" style="22"/>
    <col min="4097" max="4097" width="60.88671875" style="22" customWidth="1"/>
    <col min="4098" max="4098" width="28" style="22" customWidth="1"/>
    <col min="4099" max="4352" width="11.44140625" style="22"/>
    <col min="4353" max="4353" width="60.88671875" style="22" customWidth="1"/>
    <col min="4354" max="4354" width="28" style="22" customWidth="1"/>
    <col min="4355" max="4608" width="11.44140625" style="22"/>
    <col min="4609" max="4609" width="60.88671875" style="22" customWidth="1"/>
    <col min="4610" max="4610" width="28" style="22" customWidth="1"/>
    <col min="4611" max="4864" width="11.44140625" style="22"/>
    <col min="4865" max="4865" width="60.88671875" style="22" customWidth="1"/>
    <col min="4866" max="4866" width="28" style="22" customWidth="1"/>
    <col min="4867" max="5120" width="11.44140625" style="22"/>
    <col min="5121" max="5121" width="60.88671875" style="22" customWidth="1"/>
    <col min="5122" max="5122" width="28" style="22" customWidth="1"/>
    <col min="5123" max="5376" width="11.44140625" style="22"/>
    <col min="5377" max="5377" width="60.88671875" style="22" customWidth="1"/>
    <col min="5378" max="5378" width="28" style="22" customWidth="1"/>
    <col min="5379" max="5632" width="11.44140625" style="22"/>
    <col min="5633" max="5633" width="60.88671875" style="22" customWidth="1"/>
    <col min="5634" max="5634" width="28" style="22" customWidth="1"/>
    <col min="5635" max="5888" width="11.44140625" style="22"/>
    <col min="5889" max="5889" width="60.88671875" style="22" customWidth="1"/>
    <col min="5890" max="5890" width="28" style="22" customWidth="1"/>
    <col min="5891" max="6144" width="11.44140625" style="22"/>
    <col min="6145" max="6145" width="60.88671875" style="22" customWidth="1"/>
    <col min="6146" max="6146" width="28" style="22" customWidth="1"/>
    <col min="6147" max="6400" width="11.44140625" style="22"/>
    <col min="6401" max="6401" width="60.88671875" style="22" customWidth="1"/>
    <col min="6402" max="6402" width="28" style="22" customWidth="1"/>
    <col min="6403" max="6656" width="11.44140625" style="22"/>
    <col min="6657" max="6657" width="60.88671875" style="22" customWidth="1"/>
    <col min="6658" max="6658" width="28" style="22" customWidth="1"/>
    <col min="6659" max="6912" width="11.44140625" style="22"/>
    <col min="6913" max="6913" width="60.88671875" style="22" customWidth="1"/>
    <col min="6914" max="6914" width="28" style="22" customWidth="1"/>
    <col min="6915" max="7168" width="11.44140625" style="22"/>
    <col min="7169" max="7169" width="60.88671875" style="22" customWidth="1"/>
    <col min="7170" max="7170" width="28" style="22" customWidth="1"/>
    <col min="7171" max="7424" width="11.44140625" style="22"/>
    <col min="7425" max="7425" width="60.88671875" style="22" customWidth="1"/>
    <col min="7426" max="7426" width="28" style="22" customWidth="1"/>
    <col min="7427" max="7680" width="11.44140625" style="22"/>
    <col min="7681" max="7681" width="60.88671875" style="22" customWidth="1"/>
    <col min="7682" max="7682" width="28" style="22" customWidth="1"/>
    <col min="7683" max="7936" width="11.44140625" style="22"/>
    <col min="7937" max="7937" width="60.88671875" style="22" customWidth="1"/>
    <col min="7938" max="7938" width="28" style="22" customWidth="1"/>
    <col min="7939" max="8192" width="11.44140625" style="22"/>
    <col min="8193" max="8193" width="60.88671875" style="22" customWidth="1"/>
    <col min="8194" max="8194" width="28" style="22" customWidth="1"/>
    <col min="8195" max="8448" width="11.44140625" style="22"/>
    <col min="8449" max="8449" width="60.88671875" style="22" customWidth="1"/>
    <col min="8450" max="8450" width="28" style="22" customWidth="1"/>
    <col min="8451" max="8704" width="11.44140625" style="22"/>
    <col min="8705" max="8705" width="60.88671875" style="22" customWidth="1"/>
    <col min="8706" max="8706" width="28" style="22" customWidth="1"/>
    <col min="8707" max="8960" width="11.44140625" style="22"/>
    <col min="8961" max="8961" width="60.88671875" style="22" customWidth="1"/>
    <col min="8962" max="8962" width="28" style="22" customWidth="1"/>
    <col min="8963" max="9216" width="11.44140625" style="22"/>
    <col min="9217" max="9217" width="60.88671875" style="22" customWidth="1"/>
    <col min="9218" max="9218" width="28" style="22" customWidth="1"/>
    <col min="9219" max="9472" width="11.44140625" style="22"/>
    <col min="9473" max="9473" width="60.88671875" style="22" customWidth="1"/>
    <col min="9474" max="9474" width="28" style="22" customWidth="1"/>
    <col min="9475" max="9728" width="11.44140625" style="22"/>
    <col min="9729" max="9729" width="60.88671875" style="22" customWidth="1"/>
    <col min="9730" max="9730" width="28" style="22" customWidth="1"/>
    <col min="9731" max="9984" width="11.44140625" style="22"/>
    <col min="9985" max="9985" width="60.88671875" style="22" customWidth="1"/>
    <col min="9986" max="9986" width="28" style="22" customWidth="1"/>
    <col min="9987" max="10240" width="11.44140625" style="22"/>
    <col min="10241" max="10241" width="60.88671875" style="22" customWidth="1"/>
    <col min="10242" max="10242" width="28" style="22" customWidth="1"/>
    <col min="10243" max="10496" width="11.44140625" style="22"/>
    <col min="10497" max="10497" width="60.88671875" style="22" customWidth="1"/>
    <col min="10498" max="10498" width="28" style="22" customWidth="1"/>
    <col min="10499" max="10752" width="11.44140625" style="22"/>
    <col min="10753" max="10753" width="60.88671875" style="22" customWidth="1"/>
    <col min="10754" max="10754" width="28" style="22" customWidth="1"/>
    <col min="10755" max="11008" width="11.44140625" style="22"/>
    <col min="11009" max="11009" width="60.88671875" style="22" customWidth="1"/>
    <col min="11010" max="11010" width="28" style="22" customWidth="1"/>
    <col min="11011" max="11264" width="11.44140625" style="22"/>
    <col min="11265" max="11265" width="60.88671875" style="22" customWidth="1"/>
    <col min="11266" max="11266" width="28" style="22" customWidth="1"/>
    <col min="11267" max="11520" width="11.44140625" style="22"/>
    <col min="11521" max="11521" width="60.88671875" style="22" customWidth="1"/>
    <col min="11522" max="11522" width="28" style="22" customWidth="1"/>
    <col min="11523" max="11776" width="11.44140625" style="22"/>
    <col min="11777" max="11777" width="60.88671875" style="22" customWidth="1"/>
    <col min="11778" max="11778" width="28" style="22" customWidth="1"/>
    <col min="11779" max="12032" width="11.44140625" style="22"/>
    <col min="12033" max="12033" width="60.88671875" style="22" customWidth="1"/>
    <col min="12034" max="12034" width="28" style="22" customWidth="1"/>
    <col min="12035" max="12288" width="11.44140625" style="22"/>
    <col min="12289" max="12289" width="60.88671875" style="22" customWidth="1"/>
    <col min="12290" max="12290" width="28" style="22" customWidth="1"/>
    <col min="12291" max="12544" width="11.44140625" style="22"/>
    <col min="12545" max="12545" width="60.88671875" style="22" customWidth="1"/>
    <col min="12546" max="12546" width="28" style="22" customWidth="1"/>
    <col min="12547" max="12800" width="11.44140625" style="22"/>
    <col min="12801" max="12801" width="60.88671875" style="22" customWidth="1"/>
    <col min="12802" max="12802" width="28" style="22" customWidth="1"/>
    <col min="12803" max="13056" width="11.44140625" style="22"/>
    <col min="13057" max="13057" width="60.88671875" style="22" customWidth="1"/>
    <col min="13058" max="13058" width="28" style="22" customWidth="1"/>
    <col min="13059" max="13312" width="11.44140625" style="22"/>
    <col min="13313" max="13313" width="60.88671875" style="22" customWidth="1"/>
    <col min="13314" max="13314" width="28" style="22" customWidth="1"/>
    <col min="13315" max="13568" width="11.44140625" style="22"/>
    <col min="13569" max="13569" width="60.88671875" style="22" customWidth="1"/>
    <col min="13570" max="13570" width="28" style="22" customWidth="1"/>
    <col min="13571" max="13824" width="11.44140625" style="22"/>
    <col min="13825" max="13825" width="60.88671875" style="22" customWidth="1"/>
    <col min="13826" max="13826" width="28" style="22" customWidth="1"/>
    <col min="13827" max="14080" width="11.44140625" style="22"/>
    <col min="14081" max="14081" width="60.88671875" style="22" customWidth="1"/>
    <col min="14082" max="14082" width="28" style="22" customWidth="1"/>
    <col min="14083" max="14336" width="11.44140625" style="22"/>
    <col min="14337" max="14337" width="60.88671875" style="22" customWidth="1"/>
    <col min="14338" max="14338" width="28" style="22" customWidth="1"/>
    <col min="14339" max="14592" width="11.44140625" style="22"/>
    <col min="14593" max="14593" width="60.88671875" style="22" customWidth="1"/>
    <col min="14594" max="14594" width="28" style="22" customWidth="1"/>
    <col min="14595" max="14848" width="11.44140625" style="22"/>
    <col min="14849" max="14849" width="60.88671875" style="22" customWidth="1"/>
    <col min="14850" max="14850" width="28" style="22" customWidth="1"/>
    <col min="14851" max="15104" width="11.44140625" style="22"/>
    <col min="15105" max="15105" width="60.88671875" style="22" customWidth="1"/>
    <col min="15106" max="15106" width="28" style="22" customWidth="1"/>
    <col min="15107" max="15360" width="11.44140625" style="22"/>
    <col min="15361" max="15361" width="60.88671875" style="22" customWidth="1"/>
    <col min="15362" max="15362" width="28" style="22" customWidth="1"/>
    <col min="15363" max="15616" width="11.44140625" style="22"/>
    <col min="15617" max="15617" width="60.88671875" style="22" customWidth="1"/>
    <col min="15618" max="15618" width="28" style="22" customWidth="1"/>
    <col min="15619" max="15872" width="11.44140625" style="22"/>
    <col min="15873" max="15873" width="60.88671875" style="22" customWidth="1"/>
    <col min="15874" max="15874" width="28" style="22" customWidth="1"/>
    <col min="15875" max="16128" width="11.44140625" style="22"/>
    <col min="16129" max="16129" width="60.88671875" style="22" customWidth="1"/>
    <col min="16130" max="16130" width="28" style="22" customWidth="1"/>
    <col min="16131" max="16384" width="11.44140625" style="22"/>
  </cols>
  <sheetData>
    <row r="1" spans="1:2" ht="22.5" customHeight="1" x14ac:dyDescent="0.25">
      <c r="A1" s="80" t="s">
        <v>310</v>
      </c>
      <c r="B1" s="252" t="s">
        <v>311</v>
      </c>
    </row>
    <row r="2" spans="1:2" s="32" customFormat="1" ht="25.5" customHeight="1" x14ac:dyDescent="0.25">
      <c r="A2" s="162" t="s">
        <v>312</v>
      </c>
      <c r="B2" s="83">
        <v>0</v>
      </c>
    </row>
    <row r="3" spans="1:2" s="32" customFormat="1" ht="25.5" customHeight="1" x14ac:dyDescent="0.25">
      <c r="A3" s="162" t="s">
        <v>313</v>
      </c>
      <c r="B3" s="83">
        <v>0</v>
      </c>
    </row>
    <row r="4" spans="1:2" ht="19.5" customHeight="1" x14ac:dyDescent="0.25">
      <c r="B4" s="89"/>
    </row>
    <row r="5" spans="1:2" ht="25.5" customHeight="1" x14ac:dyDescent="0.25">
      <c r="A5" s="80" t="s">
        <v>314</v>
      </c>
      <c r="B5" s="252" t="s">
        <v>269</v>
      </c>
    </row>
    <row r="6" spans="1:2" s="32" customFormat="1" ht="26.4" x14ac:dyDescent="0.25">
      <c r="A6" s="162" t="s">
        <v>315</v>
      </c>
      <c r="B6" s="83">
        <v>0</v>
      </c>
    </row>
    <row r="7" spans="1:2" s="32" customFormat="1" ht="26.4" x14ac:dyDescent="0.25">
      <c r="A7" s="162" t="s">
        <v>316</v>
      </c>
      <c r="B7" s="83">
        <v>0</v>
      </c>
    </row>
    <row r="8" spans="1:2" ht="14.4" customHeight="1" x14ac:dyDescent="0.25">
      <c r="A8" s="100"/>
      <c r="B8" s="86"/>
    </row>
    <row r="9" spans="1:2" ht="22.5" customHeight="1" x14ac:dyDescent="0.25">
      <c r="A9" s="87"/>
      <c r="B9" s="252" t="s">
        <v>301</v>
      </c>
    </row>
    <row r="10" spans="1:2" s="32" customFormat="1" ht="39.6" x14ac:dyDescent="0.25">
      <c r="A10" s="162" t="s">
        <v>317</v>
      </c>
      <c r="B10" s="83">
        <v>0</v>
      </c>
    </row>
    <row r="11" spans="1:2" s="32" customFormat="1" ht="39.6" x14ac:dyDescent="0.25">
      <c r="A11" s="162" t="s">
        <v>318</v>
      </c>
      <c r="B11" s="83">
        <v>0</v>
      </c>
    </row>
    <row r="12" spans="1:2" s="32" customFormat="1" ht="39.6" x14ac:dyDescent="0.25">
      <c r="A12" s="162" t="s">
        <v>319</v>
      </c>
      <c r="B12" s="83">
        <v>0</v>
      </c>
    </row>
    <row r="13" spans="1:2" s="32" customFormat="1" ht="26.25" customHeight="1" x14ac:dyDescent="0.25">
      <c r="A13" s="162" t="s">
        <v>320</v>
      </c>
      <c r="B13" s="83">
        <v>0</v>
      </c>
    </row>
    <row r="14" spans="1:2" s="32" customFormat="1" ht="27.75" customHeight="1" x14ac:dyDescent="0.25">
      <c r="A14" s="162" t="s">
        <v>321</v>
      </c>
      <c r="B14" s="83">
        <v>0</v>
      </c>
    </row>
    <row r="15" spans="1:2" s="32" customFormat="1" ht="27.75" customHeight="1" x14ac:dyDescent="0.25">
      <c r="A15" s="162" t="s">
        <v>322</v>
      </c>
      <c r="B15" s="83">
        <v>0</v>
      </c>
    </row>
    <row r="16" spans="1:2" s="32" customFormat="1" ht="27.75" customHeight="1" x14ac:dyDescent="0.25">
      <c r="A16" s="162" t="s">
        <v>323</v>
      </c>
      <c r="B16" s="83">
        <v>0</v>
      </c>
    </row>
    <row r="17" spans="1:3" s="32" customFormat="1" ht="27.75" customHeight="1" x14ac:dyDescent="0.25">
      <c r="A17" s="162" t="s">
        <v>324</v>
      </c>
      <c r="B17" s="83">
        <v>0</v>
      </c>
    </row>
    <row r="18" spans="1:3" ht="12.75" customHeight="1" thickBot="1" x14ac:dyDescent="0.3">
      <c r="A18" s="101"/>
      <c r="B18" s="89"/>
    </row>
    <row r="19" spans="1:3" x14ac:dyDescent="0.25">
      <c r="A19" s="312" t="s">
        <v>386</v>
      </c>
      <c r="B19" s="312" t="s">
        <v>387</v>
      </c>
      <c r="C19" s="313"/>
    </row>
    <row r="20" spans="1:3" ht="14.4" customHeight="1" x14ac:dyDescent="0.25">
      <c r="A20" s="314"/>
      <c r="B20" s="314"/>
      <c r="C20" s="315"/>
    </row>
    <row r="21" spans="1:3" ht="14.4" customHeight="1" x14ac:dyDescent="0.25">
      <c r="A21" s="314"/>
      <c r="B21" s="314"/>
      <c r="C21" s="315"/>
    </row>
    <row r="22" spans="1:3" ht="14.4" customHeight="1" x14ac:dyDescent="0.25">
      <c r="A22" s="314"/>
      <c r="B22" s="314"/>
      <c r="C22" s="315"/>
    </row>
    <row r="23" spans="1:3" ht="15" customHeight="1" thickBot="1" x14ac:dyDescent="0.3">
      <c r="A23" s="316"/>
      <c r="B23" s="316"/>
      <c r="C23" s="317"/>
    </row>
  </sheetData>
  <sheetProtection password="CA14" sheet="1" objects="1" scenarios="1"/>
  <mergeCells count="2">
    <mergeCell ref="B19:C23"/>
    <mergeCell ref="A19:A23"/>
  </mergeCells>
  <printOptions horizontalCentered="1"/>
  <pageMargins left="0.35433070866141736" right="0.19685039370078741" top="1.09375" bottom="0.35" header="0.25" footer="0.19685039370078741"/>
  <pageSetup paperSize="9" scale="98" orientation="portrait" r:id="rId1"/>
  <headerFooter alignWithMargins="0">
    <oddHeader>&amp;L&amp;"Arial,Normal"ONERA &amp;C&amp;"Arial,Gras"&amp;12
TABLEAU DES PRIX
DES PRESTATIONS LIEES A UNE PERIODE PANDEMIQUE SUR DEVIS (hors forfait)</oddHeader>
    <oddFooter>&amp;L&amp;"Arial,Italique"Nettoyage des locaux IDF_AO2025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9259F-6A36-40E4-A8DD-2652FFCFB400}">
  <dimension ref="A1:E32"/>
  <sheetViews>
    <sheetView view="pageLayout" topLeftCell="A8" zoomScaleNormal="100" zoomScaleSheetLayoutView="100" workbookViewId="0">
      <selection activeCell="F18" sqref="F18"/>
    </sheetView>
  </sheetViews>
  <sheetFormatPr baseColWidth="10" defaultRowHeight="13.2" x14ac:dyDescent="0.25"/>
  <cols>
    <col min="1" max="1" width="42.88671875" style="22" customWidth="1"/>
    <col min="2" max="2" width="19.109375" style="22" customWidth="1"/>
    <col min="3" max="3" width="38.44140625" style="22" customWidth="1"/>
    <col min="4" max="4" width="21.44140625" style="22" customWidth="1"/>
    <col min="5" max="256" width="11.44140625" style="22"/>
    <col min="257" max="257" width="42.88671875" style="22" customWidth="1"/>
    <col min="258" max="258" width="19.109375" style="22" customWidth="1"/>
    <col min="259" max="259" width="38.44140625" style="22" customWidth="1"/>
    <col min="260" max="260" width="21.44140625" style="22" customWidth="1"/>
    <col min="261" max="512" width="11.44140625" style="22"/>
    <col min="513" max="513" width="42.88671875" style="22" customWidth="1"/>
    <col min="514" max="514" width="19.109375" style="22" customWidth="1"/>
    <col min="515" max="515" width="38.44140625" style="22" customWidth="1"/>
    <col min="516" max="516" width="21.44140625" style="22" customWidth="1"/>
    <col min="517" max="768" width="11.44140625" style="22"/>
    <col min="769" max="769" width="42.88671875" style="22" customWidth="1"/>
    <col min="770" max="770" width="19.109375" style="22" customWidth="1"/>
    <col min="771" max="771" width="38.44140625" style="22" customWidth="1"/>
    <col min="772" max="772" width="21.44140625" style="22" customWidth="1"/>
    <col min="773" max="1024" width="11.44140625" style="22"/>
    <col min="1025" max="1025" width="42.88671875" style="22" customWidth="1"/>
    <col min="1026" max="1026" width="19.109375" style="22" customWidth="1"/>
    <col min="1027" max="1027" width="38.44140625" style="22" customWidth="1"/>
    <col min="1028" max="1028" width="21.44140625" style="22" customWidth="1"/>
    <col min="1029" max="1280" width="11.44140625" style="22"/>
    <col min="1281" max="1281" width="42.88671875" style="22" customWidth="1"/>
    <col min="1282" max="1282" width="19.109375" style="22" customWidth="1"/>
    <col min="1283" max="1283" width="38.44140625" style="22" customWidth="1"/>
    <col min="1284" max="1284" width="21.44140625" style="22" customWidth="1"/>
    <col min="1285" max="1536" width="11.44140625" style="22"/>
    <col min="1537" max="1537" width="42.88671875" style="22" customWidth="1"/>
    <col min="1538" max="1538" width="19.109375" style="22" customWidth="1"/>
    <col min="1539" max="1539" width="38.44140625" style="22" customWidth="1"/>
    <col min="1540" max="1540" width="21.44140625" style="22" customWidth="1"/>
    <col min="1541" max="1792" width="11.44140625" style="22"/>
    <col min="1793" max="1793" width="42.88671875" style="22" customWidth="1"/>
    <col min="1794" max="1794" width="19.109375" style="22" customWidth="1"/>
    <col min="1795" max="1795" width="38.44140625" style="22" customWidth="1"/>
    <col min="1796" max="1796" width="21.44140625" style="22" customWidth="1"/>
    <col min="1797" max="2048" width="11.44140625" style="22"/>
    <col min="2049" max="2049" width="42.88671875" style="22" customWidth="1"/>
    <col min="2050" max="2050" width="19.109375" style="22" customWidth="1"/>
    <col min="2051" max="2051" width="38.44140625" style="22" customWidth="1"/>
    <col min="2052" max="2052" width="21.44140625" style="22" customWidth="1"/>
    <col min="2053" max="2304" width="11.44140625" style="22"/>
    <col min="2305" max="2305" width="42.88671875" style="22" customWidth="1"/>
    <col min="2306" max="2306" width="19.109375" style="22" customWidth="1"/>
    <col min="2307" max="2307" width="38.44140625" style="22" customWidth="1"/>
    <col min="2308" max="2308" width="21.44140625" style="22" customWidth="1"/>
    <col min="2309" max="2560" width="11.44140625" style="22"/>
    <col min="2561" max="2561" width="42.88671875" style="22" customWidth="1"/>
    <col min="2562" max="2562" width="19.109375" style="22" customWidth="1"/>
    <col min="2563" max="2563" width="38.44140625" style="22" customWidth="1"/>
    <col min="2564" max="2564" width="21.44140625" style="22" customWidth="1"/>
    <col min="2565" max="2816" width="11.44140625" style="22"/>
    <col min="2817" max="2817" width="42.88671875" style="22" customWidth="1"/>
    <col min="2818" max="2818" width="19.109375" style="22" customWidth="1"/>
    <col min="2819" max="2819" width="38.44140625" style="22" customWidth="1"/>
    <col min="2820" max="2820" width="21.44140625" style="22" customWidth="1"/>
    <col min="2821" max="3072" width="11.44140625" style="22"/>
    <col min="3073" max="3073" width="42.88671875" style="22" customWidth="1"/>
    <col min="3074" max="3074" width="19.109375" style="22" customWidth="1"/>
    <col min="3075" max="3075" width="38.44140625" style="22" customWidth="1"/>
    <col min="3076" max="3076" width="21.44140625" style="22" customWidth="1"/>
    <col min="3077" max="3328" width="11.44140625" style="22"/>
    <col min="3329" max="3329" width="42.88671875" style="22" customWidth="1"/>
    <col min="3330" max="3330" width="19.109375" style="22" customWidth="1"/>
    <col min="3331" max="3331" width="38.44140625" style="22" customWidth="1"/>
    <col min="3332" max="3332" width="21.44140625" style="22" customWidth="1"/>
    <col min="3333" max="3584" width="11.44140625" style="22"/>
    <col min="3585" max="3585" width="42.88671875" style="22" customWidth="1"/>
    <col min="3586" max="3586" width="19.109375" style="22" customWidth="1"/>
    <col min="3587" max="3587" width="38.44140625" style="22" customWidth="1"/>
    <col min="3588" max="3588" width="21.44140625" style="22" customWidth="1"/>
    <col min="3589" max="3840" width="11.44140625" style="22"/>
    <col min="3841" max="3841" width="42.88671875" style="22" customWidth="1"/>
    <col min="3842" max="3842" width="19.109375" style="22" customWidth="1"/>
    <col min="3843" max="3843" width="38.44140625" style="22" customWidth="1"/>
    <col min="3844" max="3844" width="21.44140625" style="22" customWidth="1"/>
    <col min="3845" max="4096" width="11.44140625" style="22"/>
    <col min="4097" max="4097" width="42.88671875" style="22" customWidth="1"/>
    <col min="4098" max="4098" width="19.109375" style="22" customWidth="1"/>
    <col min="4099" max="4099" width="38.44140625" style="22" customWidth="1"/>
    <col min="4100" max="4100" width="21.44140625" style="22" customWidth="1"/>
    <col min="4101" max="4352" width="11.44140625" style="22"/>
    <col min="4353" max="4353" width="42.88671875" style="22" customWidth="1"/>
    <col min="4354" max="4354" width="19.109375" style="22" customWidth="1"/>
    <col min="4355" max="4355" width="38.44140625" style="22" customWidth="1"/>
    <col min="4356" max="4356" width="21.44140625" style="22" customWidth="1"/>
    <col min="4357" max="4608" width="11.44140625" style="22"/>
    <col min="4609" max="4609" width="42.88671875" style="22" customWidth="1"/>
    <col min="4610" max="4610" width="19.109375" style="22" customWidth="1"/>
    <col min="4611" max="4611" width="38.44140625" style="22" customWidth="1"/>
    <col min="4612" max="4612" width="21.44140625" style="22" customWidth="1"/>
    <col min="4613" max="4864" width="11.44140625" style="22"/>
    <col min="4865" max="4865" width="42.88671875" style="22" customWidth="1"/>
    <col min="4866" max="4866" width="19.109375" style="22" customWidth="1"/>
    <col min="4867" max="4867" width="38.44140625" style="22" customWidth="1"/>
    <col min="4868" max="4868" width="21.44140625" style="22" customWidth="1"/>
    <col min="4869" max="5120" width="11.44140625" style="22"/>
    <col min="5121" max="5121" width="42.88671875" style="22" customWidth="1"/>
    <col min="5122" max="5122" width="19.109375" style="22" customWidth="1"/>
    <col min="5123" max="5123" width="38.44140625" style="22" customWidth="1"/>
    <col min="5124" max="5124" width="21.44140625" style="22" customWidth="1"/>
    <col min="5125" max="5376" width="11.44140625" style="22"/>
    <col min="5377" max="5377" width="42.88671875" style="22" customWidth="1"/>
    <col min="5378" max="5378" width="19.109375" style="22" customWidth="1"/>
    <col min="5379" max="5379" width="38.44140625" style="22" customWidth="1"/>
    <col min="5380" max="5380" width="21.44140625" style="22" customWidth="1"/>
    <col min="5381" max="5632" width="11.44140625" style="22"/>
    <col min="5633" max="5633" width="42.88671875" style="22" customWidth="1"/>
    <col min="5634" max="5634" width="19.109375" style="22" customWidth="1"/>
    <col min="5635" max="5635" width="38.44140625" style="22" customWidth="1"/>
    <col min="5636" max="5636" width="21.44140625" style="22" customWidth="1"/>
    <col min="5637" max="5888" width="11.44140625" style="22"/>
    <col min="5889" max="5889" width="42.88671875" style="22" customWidth="1"/>
    <col min="5890" max="5890" width="19.109375" style="22" customWidth="1"/>
    <col min="5891" max="5891" width="38.44140625" style="22" customWidth="1"/>
    <col min="5892" max="5892" width="21.44140625" style="22" customWidth="1"/>
    <col min="5893" max="6144" width="11.44140625" style="22"/>
    <col min="6145" max="6145" width="42.88671875" style="22" customWidth="1"/>
    <col min="6146" max="6146" width="19.109375" style="22" customWidth="1"/>
    <col min="6147" max="6147" width="38.44140625" style="22" customWidth="1"/>
    <col min="6148" max="6148" width="21.44140625" style="22" customWidth="1"/>
    <col min="6149" max="6400" width="11.44140625" style="22"/>
    <col min="6401" max="6401" width="42.88671875" style="22" customWidth="1"/>
    <col min="6402" max="6402" width="19.109375" style="22" customWidth="1"/>
    <col min="6403" max="6403" width="38.44140625" style="22" customWidth="1"/>
    <col min="6404" max="6404" width="21.44140625" style="22" customWidth="1"/>
    <col min="6405" max="6656" width="11.44140625" style="22"/>
    <col min="6657" max="6657" width="42.88671875" style="22" customWidth="1"/>
    <col min="6658" max="6658" width="19.109375" style="22" customWidth="1"/>
    <col min="6659" max="6659" width="38.44140625" style="22" customWidth="1"/>
    <col min="6660" max="6660" width="21.44140625" style="22" customWidth="1"/>
    <col min="6661" max="6912" width="11.44140625" style="22"/>
    <col min="6913" max="6913" width="42.88671875" style="22" customWidth="1"/>
    <col min="6914" max="6914" width="19.109375" style="22" customWidth="1"/>
    <col min="6915" max="6915" width="38.44140625" style="22" customWidth="1"/>
    <col min="6916" max="6916" width="21.44140625" style="22" customWidth="1"/>
    <col min="6917" max="7168" width="11.44140625" style="22"/>
    <col min="7169" max="7169" width="42.88671875" style="22" customWidth="1"/>
    <col min="7170" max="7170" width="19.109375" style="22" customWidth="1"/>
    <col min="7171" max="7171" width="38.44140625" style="22" customWidth="1"/>
    <col min="7172" max="7172" width="21.44140625" style="22" customWidth="1"/>
    <col min="7173" max="7424" width="11.44140625" style="22"/>
    <col min="7425" max="7425" width="42.88671875" style="22" customWidth="1"/>
    <col min="7426" max="7426" width="19.109375" style="22" customWidth="1"/>
    <col min="7427" max="7427" width="38.44140625" style="22" customWidth="1"/>
    <col min="7428" max="7428" width="21.44140625" style="22" customWidth="1"/>
    <col min="7429" max="7680" width="11.44140625" style="22"/>
    <col min="7681" max="7681" width="42.88671875" style="22" customWidth="1"/>
    <col min="7682" max="7682" width="19.109375" style="22" customWidth="1"/>
    <col min="7683" max="7683" width="38.44140625" style="22" customWidth="1"/>
    <col min="7684" max="7684" width="21.44140625" style="22" customWidth="1"/>
    <col min="7685" max="7936" width="11.44140625" style="22"/>
    <col min="7937" max="7937" width="42.88671875" style="22" customWidth="1"/>
    <col min="7938" max="7938" width="19.109375" style="22" customWidth="1"/>
    <col min="7939" max="7939" width="38.44140625" style="22" customWidth="1"/>
    <col min="7940" max="7940" width="21.44140625" style="22" customWidth="1"/>
    <col min="7941" max="8192" width="11.44140625" style="22"/>
    <col min="8193" max="8193" width="42.88671875" style="22" customWidth="1"/>
    <col min="8194" max="8194" width="19.109375" style="22" customWidth="1"/>
    <col min="8195" max="8195" width="38.44140625" style="22" customWidth="1"/>
    <col min="8196" max="8196" width="21.44140625" style="22" customWidth="1"/>
    <col min="8197" max="8448" width="11.44140625" style="22"/>
    <col min="8449" max="8449" width="42.88671875" style="22" customWidth="1"/>
    <col min="8450" max="8450" width="19.109375" style="22" customWidth="1"/>
    <col min="8451" max="8451" width="38.44140625" style="22" customWidth="1"/>
    <col min="8452" max="8452" width="21.44140625" style="22" customWidth="1"/>
    <col min="8453" max="8704" width="11.44140625" style="22"/>
    <col min="8705" max="8705" width="42.88671875" style="22" customWidth="1"/>
    <col min="8706" max="8706" width="19.109375" style="22" customWidth="1"/>
    <col min="8707" max="8707" width="38.44140625" style="22" customWidth="1"/>
    <col min="8708" max="8708" width="21.44140625" style="22" customWidth="1"/>
    <col min="8709" max="8960" width="11.44140625" style="22"/>
    <col min="8961" max="8961" width="42.88671875" style="22" customWidth="1"/>
    <col min="8962" max="8962" width="19.109375" style="22" customWidth="1"/>
    <col min="8963" max="8963" width="38.44140625" style="22" customWidth="1"/>
    <col min="8964" max="8964" width="21.44140625" style="22" customWidth="1"/>
    <col min="8965" max="9216" width="11.44140625" style="22"/>
    <col min="9217" max="9217" width="42.88671875" style="22" customWidth="1"/>
    <col min="9218" max="9218" width="19.109375" style="22" customWidth="1"/>
    <col min="9219" max="9219" width="38.44140625" style="22" customWidth="1"/>
    <col min="9220" max="9220" width="21.44140625" style="22" customWidth="1"/>
    <col min="9221" max="9472" width="11.44140625" style="22"/>
    <col min="9473" max="9473" width="42.88671875" style="22" customWidth="1"/>
    <col min="9474" max="9474" width="19.109375" style="22" customWidth="1"/>
    <col min="9475" max="9475" width="38.44140625" style="22" customWidth="1"/>
    <col min="9476" max="9476" width="21.44140625" style="22" customWidth="1"/>
    <col min="9477" max="9728" width="11.44140625" style="22"/>
    <col min="9729" max="9729" width="42.88671875" style="22" customWidth="1"/>
    <col min="9730" max="9730" width="19.109375" style="22" customWidth="1"/>
    <col min="9731" max="9731" width="38.44140625" style="22" customWidth="1"/>
    <col min="9732" max="9732" width="21.44140625" style="22" customWidth="1"/>
    <col min="9733" max="9984" width="11.44140625" style="22"/>
    <col min="9985" max="9985" width="42.88671875" style="22" customWidth="1"/>
    <col min="9986" max="9986" width="19.109375" style="22" customWidth="1"/>
    <col min="9987" max="9987" width="38.44140625" style="22" customWidth="1"/>
    <col min="9988" max="9988" width="21.44140625" style="22" customWidth="1"/>
    <col min="9989" max="10240" width="11.44140625" style="22"/>
    <col min="10241" max="10241" width="42.88671875" style="22" customWidth="1"/>
    <col min="10242" max="10242" width="19.109375" style="22" customWidth="1"/>
    <col min="10243" max="10243" width="38.44140625" style="22" customWidth="1"/>
    <col min="10244" max="10244" width="21.44140625" style="22" customWidth="1"/>
    <col min="10245" max="10496" width="11.44140625" style="22"/>
    <col min="10497" max="10497" width="42.88671875" style="22" customWidth="1"/>
    <col min="10498" max="10498" width="19.109375" style="22" customWidth="1"/>
    <col min="10499" max="10499" width="38.44140625" style="22" customWidth="1"/>
    <col min="10500" max="10500" width="21.44140625" style="22" customWidth="1"/>
    <col min="10501" max="10752" width="11.44140625" style="22"/>
    <col min="10753" max="10753" width="42.88671875" style="22" customWidth="1"/>
    <col min="10754" max="10754" width="19.109375" style="22" customWidth="1"/>
    <col min="10755" max="10755" width="38.44140625" style="22" customWidth="1"/>
    <col min="10756" max="10756" width="21.44140625" style="22" customWidth="1"/>
    <col min="10757" max="11008" width="11.44140625" style="22"/>
    <col min="11009" max="11009" width="42.88671875" style="22" customWidth="1"/>
    <col min="11010" max="11010" width="19.109375" style="22" customWidth="1"/>
    <col min="11011" max="11011" width="38.44140625" style="22" customWidth="1"/>
    <col min="11012" max="11012" width="21.44140625" style="22" customWidth="1"/>
    <col min="11013" max="11264" width="11.44140625" style="22"/>
    <col min="11265" max="11265" width="42.88671875" style="22" customWidth="1"/>
    <col min="11266" max="11266" width="19.109375" style="22" customWidth="1"/>
    <col min="11267" max="11267" width="38.44140625" style="22" customWidth="1"/>
    <col min="11268" max="11268" width="21.44140625" style="22" customWidth="1"/>
    <col min="11269" max="11520" width="11.44140625" style="22"/>
    <col min="11521" max="11521" width="42.88671875" style="22" customWidth="1"/>
    <col min="11522" max="11522" width="19.109375" style="22" customWidth="1"/>
    <col min="11523" max="11523" width="38.44140625" style="22" customWidth="1"/>
    <col min="11524" max="11524" width="21.44140625" style="22" customWidth="1"/>
    <col min="11525" max="11776" width="11.44140625" style="22"/>
    <col min="11777" max="11777" width="42.88671875" style="22" customWidth="1"/>
    <col min="11778" max="11778" width="19.109375" style="22" customWidth="1"/>
    <col min="11779" max="11779" width="38.44140625" style="22" customWidth="1"/>
    <col min="11780" max="11780" width="21.44140625" style="22" customWidth="1"/>
    <col min="11781" max="12032" width="11.44140625" style="22"/>
    <col min="12033" max="12033" width="42.88671875" style="22" customWidth="1"/>
    <col min="12034" max="12034" width="19.109375" style="22" customWidth="1"/>
    <col min="12035" max="12035" width="38.44140625" style="22" customWidth="1"/>
    <col min="12036" max="12036" width="21.44140625" style="22" customWidth="1"/>
    <col min="12037" max="12288" width="11.44140625" style="22"/>
    <col min="12289" max="12289" width="42.88671875" style="22" customWidth="1"/>
    <col min="12290" max="12290" width="19.109375" style="22" customWidth="1"/>
    <col min="12291" max="12291" width="38.44140625" style="22" customWidth="1"/>
    <col min="12292" max="12292" width="21.44140625" style="22" customWidth="1"/>
    <col min="12293" max="12544" width="11.44140625" style="22"/>
    <col min="12545" max="12545" width="42.88671875" style="22" customWidth="1"/>
    <col min="12546" max="12546" width="19.109375" style="22" customWidth="1"/>
    <col min="12547" max="12547" width="38.44140625" style="22" customWidth="1"/>
    <col min="12548" max="12548" width="21.44140625" style="22" customWidth="1"/>
    <col min="12549" max="12800" width="11.44140625" style="22"/>
    <col min="12801" max="12801" width="42.88671875" style="22" customWidth="1"/>
    <col min="12802" max="12802" width="19.109375" style="22" customWidth="1"/>
    <col min="12803" max="12803" width="38.44140625" style="22" customWidth="1"/>
    <col min="12804" max="12804" width="21.44140625" style="22" customWidth="1"/>
    <col min="12805" max="13056" width="11.44140625" style="22"/>
    <col min="13057" max="13057" width="42.88671875" style="22" customWidth="1"/>
    <col min="13058" max="13058" width="19.109375" style="22" customWidth="1"/>
    <col min="13059" max="13059" width="38.44140625" style="22" customWidth="1"/>
    <col min="13060" max="13060" width="21.44140625" style="22" customWidth="1"/>
    <col min="13061" max="13312" width="11.44140625" style="22"/>
    <col min="13313" max="13313" width="42.88671875" style="22" customWidth="1"/>
    <col min="13314" max="13314" width="19.109375" style="22" customWidth="1"/>
    <col min="13315" max="13315" width="38.44140625" style="22" customWidth="1"/>
    <col min="13316" max="13316" width="21.44140625" style="22" customWidth="1"/>
    <col min="13317" max="13568" width="11.44140625" style="22"/>
    <col min="13569" max="13569" width="42.88671875" style="22" customWidth="1"/>
    <col min="13570" max="13570" width="19.109375" style="22" customWidth="1"/>
    <col min="13571" max="13571" width="38.44140625" style="22" customWidth="1"/>
    <col min="13572" max="13572" width="21.44140625" style="22" customWidth="1"/>
    <col min="13573" max="13824" width="11.44140625" style="22"/>
    <col min="13825" max="13825" width="42.88671875" style="22" customWidth="1"/>
    <col min="13826" max="13826" width="19.109375" style="22" customWidth="1"/>
    <col min="13827" max="13827" width="38.44140625" style="22" customWidth="1"/>
    <col min="13828" max="13828" width="21.44140625" style="22" customWidth="1"/>
    <col min="13829" max="14080" width="11.44140625" style="22"/>
    <col min="14081" max="14081" width="42.88671875" style="22" customWidth="1"/>
    <col min="14082" max="14082" width="19.109375" style="22" customWidth="1"/>
    <col min="14083" max="14083" width="38.44140625" style="22" customWidth="1"/>
    <col min="14084" max="14084" width="21.44140625" style="22" customWidth="1"/>
    <col min="14085" max="14336" width="11.44140625" style="22"/>
    <col min="14337" max="14337" width="42.88671875" style="22" customWidth="1"/>
    <col min="14338" max="14338" width="19.109375" style="22" customWidth="1"/>
    <col min="14339" max="14339" width="38.44140625" style="22" customWidth="1"/>
    <col min="14340" max="14340" width="21.44140625" style="22" customWidth="1"/>
    <col min="14341" max="14592" width="11.44140625" style="22"/>
    <col min="14593" max="14593" width="42.88671875" style="22" customWidth="1"/>
    <col min="14594" max="14594" width="19.109375" style="22" customWidth="1"/>
    <col min="14595" max="14595" width="38.44140625" style="22" customWidth="1"/>
    <col min="14596" max="14596" width="21.44140625" style="22" customWidth="1"/>
    <col min="14597" max="14848" width="11.44140625" style="22"/>
    <col min="14849" max="14849" width="42.88671875" style="22" customWidth="1"/>
    <col min="14850" max="14850" width="19.109375" style="22" customWidth="1"/>
    <col min="14851" max="14851" width="38.44140625" style="22" customWidth="1"/>
    <col min="14852" max="14852" width="21.44140625" style="22" customWidth="1"/>
    <col min="14853" max="15104" width="11.44140625" style="22"/>
    <col min="15105" max="15105" width="42.88671875" style="22" customWidth="1"/>
    <col min="15106" max="15106" width="19.109375" style="22" customWidth="1"/>
    <col min="15107" max="15107" width="38.44140625" style="22" customWidth="1"/>
    <col min="15108" max="15108" width="21.44140625" style="22" customWidth="1"/>
    <col min="15109" max="15360" width="11.44140625" style="22"/>
    <col min="15361" max="15361" width="42.88671875" style="22" customWidth="1"/>
    <col min="15362" max="15362" width="19.109375" style="22" customWidth="1"/>
    <col min="15363" max="15363" width="38.44140625" style="22" customWidth="1"/>
    <col min="15364" max="15364" width="21.44140625" style="22" customWidth="1"/>
    <col min="15365" max="15616" width="11.44140625" style="22"/>
    <col min="15617" max="15617" width="42.88671875" style="22" customWidth="1"/>
    <col min="15618" max="15618" width="19.109375" style="22" customWidth="1"/>
    <col min="15619" max="15619" width="38.44140625" style="22" customWidth="1"/>
    <col min="15620" max="15620" width="21.44140625" style="22" customWidth="1"/>
    <col min="15621" max="15872" width="11.44140625" style="22"/>
    <col min="15873" max="15873" width="42.88671875" style="22" customWidth="1"/>
    <col min="15874" max="15874" width="19.109375" style="22" customWidth="1"/>
    <col min="15875" max="15875" width="38.44140625" style="22" customWidth="1"/>
    <col min="15876" max="15876" width="21.44140625" style="22" customWidth="1"/>
    <col min="15877" max="16128" width="11.44140625" style="22"/>
    <col min="16129" max="16129" width="42.88671875" style="22" customWidth="1"/>
    <col min="16130" max="16130" width="19.109375" style="22" customWidth="1"/>
    <col min="16131" max="16131" width="38.44140625" style="22" customWidth="1"/>
    <col min="16132" max="16132" width="21.44140625" style="22" customWidth="1"/>
    <col min="16133" max="16384" width="11.44140625" style="22"/>
  </cols>
  <sheetData>
    <row r="1" spans="1:4" ht="13.8" thickBot="1" x14ac:dyDescent="0.3"/>
    <row r="2" spans="1:4" ht="22.5" customHeight="1" x14ac:dyDescent="0.25">
      <c r="A2" s="102" t="s">
        <v>204</v>
      </c>
      <c r="B2" s="103"/>
      <c r="C2" s="104"/>
      <c r="D2" s="105"/>
    </row>
    <row r="3" spans="1:4" ht="32.25" customHeight="1" x14ac:dyDescent="0.25">
      <c r="A3" s="253" t="s">
        <v>325</v>
      </c>
      <c r="B3" s="254" t="s">
        <v>326</v>
      </c>
      <c r="C3" s="106" t="s">
        <v>327</v>
      </c>
      <c r="D3" s="255" t="s">
        <v>326</v>
      </c>
    </row>
    <row r="4" spans="1:4" ht="27" customHeight="1" x14ac:dyDescent="0.25">
      <c r="A4" s="107" t="s">
        <v>328</v>
      </c>
      <c r="B4" s="259">
        <v>0</v>
      </c>
      <c r="C4" s="108" t="s">
        <v>328</v>
      </c>
      <c r="D4" s="260">
        <v>0</v>
      </c>
    </row>
    <row r="5" spans="1:4" s="40" customFormat="1" ht="24.75" customHeight="1" x14ac:dyDescent="0.3">
      <c r="A5" s="256" t="s">
        <v>329</v>
      </c>
      <c r="B5" s="109">
        <v>0</v>
      </c>
      <c r="C5" s="110" t="s">
        <v>329</v>
      </c>
      <c r="D5" s="111">
        <v>0</v>
      </c>
    </row>
    <row r="6" spans="1:4" s="40" customFormat="1" ht="24.75" customHeight="1" x14ac:dyDescent="0.3">
      <c r="A6" s="256" t="s">
        <v>330</v>
      </c>
      <c r="B6" s="109">
        <v>0</v>
      </c>
      <c r="C6" s="110" t="s">
        <v>330</v>
      </c>
      <c r="D6" s="111">
        <v>0</v>
      </c>
    </row>
    <row r="7" spans="1:4" s="40" customFormat="1" ht="24.75" customHeight="1" x14ac:dyDescent="0.3">
      <c r="A7" s="256" t="s">
        <v>331</v>
      </c>
      <c r="B7" s="109">
        <v>0</v>
      </c>
      <c r="C7" s="110" t="s">
        <v>331</v>
      </c>
      <c r="D7" s="111">
        <v>0</v>
      </c>
    </row>
    <row r="8" spans="1:4" s="40" customFormat="1" ht="24.75" customHeight="1" x14ac:dyDescent="0.3">
      <c r="A8" s="256" t="s">
        <v>332</v>
      </c>
      <c r="B8" s="109">
        <v>0</v>
      </c>
      <c r="C8" s="110" t="s">
        <v>332</v>
      </c>
      <c r="D8" s="111">
        <v>0</v>
      </c>
    </row>
    <row r="9" spans="1:4" s="40" customFormat="1" ht="24.75" customHeight="1" x14ac:dyDescent="0.3">
      <c r="A9" s="256" t="s">
        <v>333</v>
      </c>
      <c r="B9" s="109">
        <v>0</v>
      </c>
      <c r="C9" s="110" t="s">
        <v>333</v>
      </c>
      <c r="D9" s="111">
        <v>0</v>
      </c>
    </row>
    <row r="10" spans="1:4" s="40" customFormat="1" ht="24.75" customHeight="1" x14ac:dyDescent="0.3">
      <c r="A10" s="256" t="s">
        <v>334</v>
      </c>
      <c r="B10" s="109">
        <v>0</v>
      </c>
      <c r="C10" s="110" t="s">
        <v>335</v>
      </c>
      <c r="D10" s="111">
        <v>0</v>
      </c>
    </row>
    <row r="11" spans="1:4" s="40" customFormat="1" ht="24.75" customHeight="1" x14ac:dyDescent="0.3">
      <c r="A11" s="256" t="s">
        <v>336</v>
      </c>
      <c r="B11" s="109">
        <v>0</v>
      </c>
      <c r="C11" s="110" t="s">
        <v>336</v>
      </c>
      <c r="D11" s="111">
        <v>0</v>
      </c>
    </row>
    <row r="12" spans="1:4" s="40" customFormat="1" ht="24.75" customHeight="1" x14ac:dyDescent="0.3">
      <c r="A12" s="256" t="s">
        <v>337</v>
      </c>
      <c r="B12" s="109">
        <v>0</v>
      </c>
      <c r="C12" s="110" t="s">
        <v>337</v>
      </c>
      <c r="D12" s="111">
        <v>0</v>
      </c>
    </row>
    <row r="13" spans="1:4" s="40" customFormat="1" ht="24.75" customHeight="1" x14ac:dyDescent="0.3">
      <c r="A13" s="257" t="s">
        <v>338</v>
      </c>
      <c r="B13" s="261">
        <f>SUM(B5:B12)</f>
        <v>0</v>
      </c>
      <c r="C13" s="112" t="s">
        <v>338</v>
      </c>
      <c r="D13" s="262">
        <f>SUM(D5:D12)</f>
        <v>0</v>
      </c>
    </row>
    <row r="14" spans="1:4" s="40" customFormat="1" ht="24.75" customHeight="1" x14ac:dyDescent="0.3">
      <c r="A14" s="257" t="s">
        <v>339</v>
      </c>
      <c r="B14" s="109">
        <v>0</v>
      </c>
      <c r="C14" s="112" t="s">
        <v>339</v>
      </c>
      <c r="D14" s="111">
        <v>0</v>
      </c>
    </row>
    <row r="15" spans="1:4" s="40" customFormat="1" ht="24.75" customHeight="1" thickBot="1" x14ac:dyDescent="0.35">
      <c r="A15" s="258" t="s">
        <v>340</v>
      </c>
      <c r="B15" s="263">
        <f>SUM(B13:B14)</f>
        <v>0</v>
      </c>
      <c r="C15" s="113" t="s">
        <v>340</v>
      </c>
      <c r="D15" s="264">
        <f>SUM(D13:D14)</f>
        <v>0</v>
      </c>
    </row>
    <row r="16" spans="1:4" s="40" customFormat="1" ht="24.75" customHeight="1" thickBot="1" x14ac:dyDescent="0.35">
      <c r="A16" s="378" t="s">
        <v>341</v>
      </c>
      <c r="B16" s="379"/>
      <c r="C16" s="380"/>
      <c r="D16" s="265">
        <f>SUM(B15+D15)</f>
        <v>0</v>
      </c>
    </row>
    <row r="17" spans="1:5" ht="13.8" thickBot="1" x14ac:dyDescent="0.3"/>
    <row r="18" spans="1:5" ht="17.399999999999999" customHeight="1" x14ac:dyDescent="0.25">
      <c r="A18" s="309" t="s">
        <v>386</v>
      </c>
      <c r="B18" s="114"/>
      <c r="C18" s="312" t="s">
        <v>387</v>
      </c>
      <c r="D18" s="313"/>
      <c r="E18" s="167"/>
    </row>
    <row r="19" spans="1:5" ht="13.2" customHeight="1" x14ac:dyDescent="0.25">
      <c r="A19" s="310"/>
      <c r="B19" s="115"/>
      <c r="C19" s="314"/>
      <c r="D19" s="315"/>
      <c r="E19" s="167"/>
    </row>
    <row r="20" spans="1:5" ht="15.6" x14ac:dyDescent="0.25">
      <c r="A20" s="310"/>
      <c r="B20" s="116"/>
      <c r="C20" s="314"/>
      <c r="D20" s="315"/>
      <c r="E20" s="167"/>
    </row>
    <row r="21" spans="1:5" ht="13.2" customHeight="1" x14ac:dyDescent="0.25">
      <c r="A21" s="310"/>
      <c r="B21" s="118"/>
      <c r="C21" s="314"/>
      <c r="D21" s="315"/>
      <c r="E21" s="167"/>
    </row>
    <row r="22" spans="1:5" ht="13.8" customHeight="1" thickBot="1" x14ac:dyDescent="0.3">
      <c r="A22" s="311"/>
      <c r="B22" s="118"/>
      <c r="C22" s="316"/>
      <c r="D22" s="317"/>
      <c r="E22" s="167"/>
    </row>
    <row r="23" spans="1:5" x14ac:dyDescent="0.25">
      <c r="A23" s="117"/>
      <c r="B23" s="118"/>
      <c r="C23" s="119"/>
      <c r="D23" s="118"/>
    </row>
    <row r="24" spans="1:5" x14ac:dyDescent="0.25">
      <c r="A24" s="117"/>
      <c r="B24" s="118"/>
      <c r="C24" s="119"/>
      <c r="D24" s="118"/>
    </row>
    <row r="25" spans="1:5" x14ac:dyDescent="0.25">
      <c r="A25" s="117"/>
      <c r="B25" s="118"/>
      <c r="C25" s="119"/>
      <c r="D25" s="118"/>
    </row>
    <row r="26" spans="1:5" x14ac:dyDescent="0.25">
      <c r="A26" s="117"/>
      <c r="B26" s="118"/>
      <c r="C26" s="119"/>
      <c r="D26" s="118"/>
    </row>
    <row r="27" spans="1:5" x14ac:dyDescent="0.25">
      <c r="A27" s="117"/>
      <c r="B27" s="118"/>
      <c r="C27" s="119"/>
      <c r="D27" s="118"/>
    </row>
    <row r="28" spans="1:5" x14ac:dyDescent="0.25">
      <c r="A28" s="117"/>
      <c r="B28" s="118"/>
      <c r="C28" s="119"/>
      <c r="D28" s="118"/>
    </row>
    <row r="29" spans="1:5" x14ac:dyDescent="0.25">
      <c r="A29" s="120"/>
      <c r="B29" s="118"/>
      <c r="C29" s="121"/>
      <c r="D29" s="118"/>
    </row>
    <row r="30" spans="1:5" x14ac:dyDescent="0.25">
      <c r="A30" s="120"/>
      <c r="B30" s="118"/>
      <c r="C30" s="121"/>
      <c r="D30" s="118"/>
    </row>
    <row r="31" spans="1:5" x14ac:dyDescent="0.25">
      <c r="A31" s="122"/>
      <c r="B31" s="118"/>
      <c r="C31" s="122"/>
      <c r="D31" s="118"/>
    </row>
    <row r="32" spans="1:5" x14ac:dyDescent="0.25">
      <c r="A32" s="381"/>
      <c r="B32" s="381"/>
      <c r="C32" s="381"/>
      <c r="D32" s="123"/>
    </row>
  </sheetData>
  <sheetProtection password="CA14" sheet="1" objects="1" scenarios="1"/>
  <mergeCells count="4">
    <mergeCell ref="A16:C16"/>
    <mergeCell ref="A32:C32"/>
    <mergeCell ref="A18:A22"/>
    <mergeCell ref="C18:D22"/>
  </mergeCells>
  <printOptions horizontalCentered="1"/>
  <pageMargins left="0.27559055118110237" right="0.19685039370078741" top="0.86614173228346458" bottom="0.35433070866141736" header="0.23622047244094491" footer="0.19685039370078741"/>
  <pageSetup paperSize="9" scale="64" orientation="landscape" r:id="rId1"/>
  <headerFooter alignWithMargins="0">
    <oddHeader>&amp;L&amp;"Arial,Normal"ONERA &amp;C&amp;"Arial,Gras"&amp;12
TABLEAU COMPTE D'EXPLOITATION DU PERSONNEL NON OEUVRANT ET OEUVRANT</oddHeader>
    <oddFooter>&amp;L&amp;"Arial,Italique"Nettoyage des locaux IDF_AO2025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28083-9F40-4835-93D1-90E46107E03A}">
  <dimension ref="A1:AJ58"/>
  <sheetViews>
    <sheetView view="pageLayout" zoomScale="80" zoomScaleNormal="85" zoomScaleSheetLayoutView="100" zoomScalePageLayoutView="80" workbookViewId="0">
      <selection activeCell="X8" sqref="X8"/>
    </sheetView>
  </sheetViews>
  <sheetFormatPr baseColWidth="10" defaultRowHeight="13.2" x14ac:dyDescent="0.25"/>
  <cols>
    <col min="1" max="1" width="21.44140625" style="22" customWidth="1"/>
    <col min="2" max="4" width="11.44140625" style="22"/>
    <col min="5" max="26" width="3.109375" style="22" customWidth="1"/>
    <col min="27" max="27" width="7.6640625" style="62" customWidth="1"/>
    <col min="28" max="33" width="4" style="22" customWidth="1"/>
    <col min="34" max="34" width="7.44140625" style="160" customWidth="1"/>
    <col min="35" max="35" width="14.109375" style="161" bestFit="1" customWidth="1"/>
    <col min="36" max="36" width="10.88671875" style="161" customWidth="1"/>
    <col min="37" max="256" width="11.44140625" style="22"/>
    <col min="257" max="257" width="21.44140625" style="22" customWidth="1"/>
    <col min="258" max="260" width="11.44140625" style="22"/>
    <col min="261" max="282" width="3.109375" style="22" customWidth="1"/>
    <col min="283" max="283" width="7.6640625" style="22" customWidth="1"/>
    <col min="284" max="289" width="4" style="22" customWidth="1"/>
    <col min="290" max="290" width="7.44140625" style="22" customWidth="1"/>
    <col min="291" max="291" width="14.109375" style="22" bestFit="1" customWidth="1"/>
    <col min="292" max="292" width="10.88671875" style="22" customWidth="1"/>
    <col min="293" max="512" width="11.44140625" style="22"/>
    <col min="513" max="513" width="21.44140625" style="22" customWidth="1"/>
    <col min="514" max="516" width="11.44140625" style="22"/>
    <col min="517" max="538" width="3.109375" style="22" customWidth="1"/>
    <col min="539" max="539" width="7.6640625" style="22" customWidth="1"/>
    <col min="540" max="545" width="4" style="22" customWidth="1"/>
    <col min="546" max="546" width="7.44140625" style="22" customWidth="1"/>
    <col min="547" max="547" width="14.109375" style="22" bestFit="1" customWidth="1"/>
    <col min="548" max="548" width="10.88671875" style="22" customWidth="1"/>
    <col min="549" max="768" width="11.44140625" style="22"/>
    <col min="769" max="769" width="21.44140625" style="22" customWidth="1"/>
    <col min="770" max="772" width="11.44140625" style="22"/>
    <col min="773" max="794" width="3.109375" style="22" customWidth="1"/>
    <col min="795" max="795" width="7.6640625" style="22" customWidth="1"/>
    <col min="796" max="801" width="4" style="22" customWidth="1"/>
    <col min="802" max="802" width="7.44140625" style="22" customWidth="1"/>
    <col min="803" max="803" width="14.109375" style="22" bestFit="1" customWidth="1"/>
    <col min="804" max="804" width="10.88671875" style="22" customWidth="1"/>
    <col min="805" max="1024" width="11.44140625" style="22"/>
    <col min="1025" max="1025" width="21.44140625" style="22" customWidth="1"/>
    <col min="1026" max="1028" width="11.44140625" style="22"/>
    <col min="1029" max="1050" width="3.109375" style="22" customWidth="1"/>
    <col min="1051" max="1051" width="7.6640625" style="22" customWidth="1"/>
    <col min="1052" max="1057" width="4" style="22" customWidth="1"/>
    <col min="1058" max="1058" width="7.44140625" style="22" customWidth="1"/>
    <col min="1059" max="1059" width="14.109375" style="22" bestFit="1" customWidth="1"/>
    <col min="1060" max="1060" width="10.88671875" style="22" customWidth="1"/>
    <col min="1061" max="1280" width="11.44140625" style="22"/>
    <col min="1281" max="1281" width="21.44140625" style="22" customWidth="1"/>
    <col min="1282" max="1284" width="11.44140625" style="22"/>
    <col min="1285" max="1306" width="3.109375" style="22" customWidth="1"/>
    <col min="1307" max="1307" width="7.6640625" style="22" customWidth="1"/>
    <col min="1308" max="1313" width="4" style="22" customWidth="1"/>
    <col min="1314" max="1314" width="7.44140625" style="22" customWidth="1"/>
    <col min="1315" max="1315" width="14.109375" style="22" bestFit="1" customWidth="1"/>
    <col min="1316" max="1316" width="10.88671875" style="22" customWidth="1"/>
    <col min="1317" max="1536" width="11.44140625" style="22"/>
    <col min="1537" max="1537" width="21.44140625" style="22" customWidth="1"/>
    <col min="1538" max="1540" width="11.44140625" style="22"/>
    <col min="1541" max="1562" width="3.109375" style="22" customWidth="1"/>
    <col min="1563" max="1563" width="7.6640625" style="22" customWidth="1"/>
    <col min="1564" max="1569" width="4" style="22" customWidth="1"/>
    <col min="1570" max="1570" width="7.44140625" style="22" customWidth="1"/>
    <col min="1571" max="1571" width="14.109375" style="22" bestFit="1" customWidth="1"/>
    <col min="1572" max="1572" width="10.88671875" style="22" customWidth="1"/>
    <col min="1573" max="1792" width="11.44140625" style="22"/>
    <col min="1793" max="1793" width="21.44140625" style="22" customWidth="1"/>
    <col min="1794" max="1796" width="11.44140625" style="22"/>
    <col min="1797" max="1818" width="3.109375" style="22" customWidth="1"/>
    <col min="1819" max="1819" width="7.6640625" style="22" customWidth="1"/>
    <col min="1820" max="1825" width="4" style="22" customWidth="1"/>
    <col min="1826" max="1826" width="7.44140625" style="22" customWidth="1"/>
    <col min="1827" max="1827" width="14.109375" style="22" bestFit="1" customWidth="1"/>
    <col min="1828" max="1828" width="10.88671875" style="22" customWidth="1"/>
    <col min="1829" max="2048" width="11.44140625" style="22"/>
    <col min="2049" max="2049" width="21.44140625" style="22" customWidth="1"/>
    <col min="2050" max="2052" width="11.44140625" style="22"/>
    <col min="2053" max="2074" width="3.109375" style="22" customWidth="1"/>
    <col min="2075" max="2075" width="7.6640625" style="22" customWidth="1"/>
    <col min="2076" max="2081" width="4" style="22" customWidth="1"/>
    <col min="2082" max="2082" width="7.44140625" style="22" customWidth="1"/>
    <col min="2083" max="2083" width="14.109375" style="22" bestFit="1" customWidth="1"/>
    <col min="2084" max="2084" width="10.88671875" style="22" customWidth="1"/>
    <col min="2085" max="2304" width="11.44140625" style="22"/>
    <col min="2305" max="2305" width="21.44140625" style="22" customWidth="1"/>
    <col min="2306" max="2308" width="11.44140625" style="22"/>
    <col min="2309" max="2330" width="3.109375" style="22" customWidth="1"/>
    <col min="2331" max="2331" width="7.6640625" style="22" customWidth="1"/>
    <col min="2332" max="2337" width="4" style="22" customWidth="1"/>
    <col min="2338" max="2338" width="7.44140625" style="22" customWidth="1"/>
    <col min="2339" max="2339" width="14.109375" style="22" bestFit="1" customWidth="1"/>
    <col min="2340" max="2340" width="10.88671875" style="22" customWidth="1"/>
    <col min="2341" max="2560" width="11.44140625" style="22"/>
    <col min="2561" max="2561" width="21.44140625" style="22" customWidth="1"/>
    <col min="2562" max="2564" width="11.44140625" style="22"/>
    <col min="2565" max="2586" width="3.109375" style="22" customWidth="1"/>
    <col min="2587" max="2587" width="7.6640625" style="22" customWidth="1"/>
    <col min="2588" max="2593" width="4" style="22" customWidth="1"/>
    <col min="2594" max="2594" width="7.44140625" style="22" customWidth="1"/>
    <col min="2595" max="2595" width="14.109375" style="22" bestFit="1" customWidth="1"/>
    <col min="2596" max="2596" width="10.88671875" style="22" customWidth="1"/>
    <col min="2597" max="2816" width="11.44140625" style="22"/>
    <col min="2817" max="2817" width="21.44140625" style="22" customWidth="1"/>
    <col min="2818" max="2820" width="11.44140625" style="22"/>
    <col min="2821" max="2842" width="3.109375" style="22" customWidth="1"/>
    <col min="2843" max="2843" width="7.6640625" style="22" customWidth="1"/>
    <col min="2844" max="2849" width="4" style="22" customWidth="1"/>
    <col min="2850" max="2850" width="7.44140625" style="22" customWidth="1"/>
    <col min="2851" max="2851" width="14.109375" style="22" bestFit="1" customWidth="1"/>
    <col min="2852" max="2852" width="10.88671875" style="22" customWidth="1"/>
    <col min="2853" max="3072" width="11.44140625" style="22"/>
    <col min="3073" max="3073" width="21.44140625" style="22" customWidth="1"/>
    <col min="3074" max="3076" width="11.44140625" style="22"/>
    <col min="3077" max="3098" width="3.109375" style="22" customWidth="1"/>
    <col min="3099" max="3099" width="7.6640625" style="22" customWidth="1"/>
    <col min="3100" max="3105" width="4" style="22" customWidth="1"/>
    <col min="3106" max="3106" width="7.44140625" style="22" customWidth="1"/>
    <col min="3107" max="3107" width="14.109375" style="22" bestFit="1" customWidth="1"/>
    <col min="3108" max="3108" width="10.88671875" style="22" customWidth="1"/>
    <col min="3109" max="3328" width="11.44140625" style="22"/>
    <col min="3329" max="3329" width="21.44140625" style="22" customWidth="1"/>
    <col min="3330" max="3332" width="11.44140625" style="22"/>
    <col min="3333" max="3354" width="3.109375" style="22" customWidth="1"/>
    <col min="3355" max="3355" width="7.6640625" style="22" customWidth="1"/>
    <col min="3356" max="3361" width="4" style="22" customWidth="1"/>
    <col min="3362" max="3362" width="7.44140625" style="22" customWidth="1"/>
    <col min="3363" max="3363" width="14.109375" style="22" bestFit="1" customWidth="1"/>
    <col min="3364" max="3364" width="10.88671875" style="22" customWidth="1"/>
    <col min="3365" max="3584" width="11.44140625" style="22"/>
    <col min="3585" max="3585" width="21.44140625" style="22" customWidth="1"/>
    <col min="3586" max="3588" width="11.44140625" style="22"/>
    <col min="3589" max="3610" width="3.109375" style="22" customWidth="1"/>
    <col min="3611" max="3611" width="7.6640625" style="22" customWidth="1"/>
    <col min="3612" max="3617" width="4" style="22" customWidth="1"/>
    <col min="3618" max="3618" width="7.44140625" style="22" customWidth="1"/>
    <col min="3619" max="3619" width="14.109375" style="22" bestFit="1" customWidth="1"/>
    <col min="3620" max="3620" width="10.88671875" style="22" customWidth="1"/>
    <col min="3621" max="3840" width="11.44140625" style="22"/>
    <col min="3841" max="3841" width="21.44140625" style="22" customWidth="1"/>
    <col min="3842" max="3844" width="11.44140625" style="22"/>
    <col min="3845" max="3866" width="3.109375" style="22" customWidth="1"/>
    <col min="3867" max="3867" width="7.6640625" style="22" customWidth="1"/>
    <col min="3868" max="3873" width="4" style="22" customWidth="1"/>
    <col min="3874" max="3874" width="7.44140625" style="22" customWidth="1"/>
    <col min="3875" max="3875" width="14.109375" style="22" bestFit="1" customWidth="1"/>
    <col min="3876" max="3876" width="10.88671875" style="22" customWidth="1"/>
    <col min="3877" max="4096" width="11.44140625" style="22"/>
    <col min="4097" max="4097" width="21.44140625" style="22" customWidth="1"/>
    <col min="4098" max="4100" width="11.44140625" style="22"/>
    <col min="4101" max="4122" width="3.109375" style="22" customWidth="1"/>
    <col min="4123" max="4123" width="7.6640625" style="22" customWidth="1"/>
    <col min="4124" max="4129" width="4" style="22" customWidth="1"/>
    <col min="4130" max="4130" width="7.44140625" style="22" customWidth="1"/>
    <col min="4131" max="4131" width="14.109375" style="22" bestFit="1" customWidth="1"/>
    <col min="4132" max="4132" width="10.88671875" style="22" customWidth="1"/>
    <col min="4133" max="4352" width="11.44140625" style="22"/>
    <col min="4353" max="4353" width="21.44140625" style="22" customWidth="1"/>
    <col min="4354" max="4356" width="11.44140625" style="22"/>
    <col min="4357" max="4378" width="3.109375" style="22" customWidth="1"/>
    <col min="4379" max="4379" width="7.6640625" style="22" customWidth="1"/>
    <col min="4380" max="4385" width="4" style="22" customWidth="1"/>
    <col min="4386" max="4386" width="7.44140625" style="22" customWidth="1"/>
    <col min="4387" max="4387" width="14.109375" style="22" bestFit="1" customWidth="1"/>
    <col min="4388" max="4388" width="10.88671875" style="22" customWidth="1"/>
    <col min="4389" max="4608" width="11.44140625" style="22"/>
    <col min="4609" max="4609" width="21.44140625" style="22" customWidth="1"/>
    <col min="4610" max="4612" width="11.44140625" style="22"/>
    <col min="4613" max="4634" width="3.109375" style="22" customWidth="1"/>
    <col min="4635" max="4635" width="7.6640625" style="22" customWidth="1"/>
    <col min="4636" max="4641" width="4" style="22" customWidth="1"/>
    <col min="4642" max="4642" width="7.44140625" style="22" customWidth="1"/>
    <col min="4643" max="4643" width="14.109375" style="22" bestFit="1" customWidth="1"/>
    <col min="4644" max="4644" width="10.88671875" style="22" customWidth="1"/>
    <col min="4645" max="4864" width="11.44140625" style="22"/>
    <col min="4865" max="4865" width="21.44140625" style="22" customWidth="1"/>
    <col min="4866" max="4868" width="11.44140625" style="22"/>
    <col min="4869" max="4890" width="3.109375" style="22" customWidth="1"/>
    <col min="4891" max="4891" width="7.6640625" style="22" customWidth="1"/>
    <col min="4892" max="4897" width="4" style="22" customWidth="1"/>
    <col min="4898" max="4898" width="7.44140625" style="22" customWidth="1"/>
    <col min="4899" max="4899" width="14.109375" style="22" bestFit="1" customWidth="1"/>
    <col min="4900" max="4900" width="10.88671875" style="22" customWidth="1"/>
    <col min="4901" max="5120" width="11.44140625" style="22"/>
    <col min="5121" max="5121" width="21.44140625" style="22" customWidth="1"/>
    <col min="5122" max="5124" width="11.44140625" style="22"/>
    <col min="5125" max="5146" width="3.109375" style="22" customWidth="1"/>
    <col min="5147" max="5147" width="7.6640625" style="22" customWidth="1"/>
    <col min="5148" max="5153" width="4" style="22" customWidth="1"/>
    <col min="5154" max="5154" width="7.44140625" style="22" customWidth="1"/>
    <col min="5155" max="5155" width="14.109375" style="22" bestFit="1" customWidth="1"/>
    <col min="5156" max="5156" width="10.88671875" style="22" customWidth="1"/>
    <col min="5157" max="5376" width="11.44140625" style="22"/>
    <col min="5377" max="5377" width="21.44140625" style="22" customWidth="1"/>
    <col min="5378" max="5380" width="11.44140625" style="22"/>
    <col min="5381" max="5402" width="3.109375" style="22" customWidth="1"/>
    <col min="5403" max="5403" width="7.6640625" style="22" customWidth="1"/>
    <col min="5404" max="5409" width="4" style="22" customWidth="1"/>
    <col min="5410" max="5410" width="7.44140625" style="22" customWidth="1"/>
    <col min="5411" max="5411" width="14.109375" style="22" bestFit="1" customWidth="1"/>
    <col min="5412" max="5412" width="10.88671875" style="22" customWidth="1"/>
    <col min="5413" max="5632" width="11.44140625" style="22"/>
    <col min="5633" max="5633" width="21.44140625" style="22" customWidth="1"/>
    <col min="5634" max="5636" width="11.44140625" style="22"/>
    <col min="5637" max="5658" width="3.109375" style="22" customWidth="1"/>
    <col min="5659" max="5659" width="7.6640625" style="22" customWidth="1"/>
    <col min="5660" max="5665" width="4" style="22" customWidth="1"/>
    <col min="5666" max="5666" width="7.44140625" style="22" customWidth="1"/>
    <col min="5667" max="5667" width="14.109375" style="22" bestFit="1" customWidth="1"/>
    <col min="5668" max="5668" width="10.88671875" style="22" customWidth="1"/>
    <col min="5669" max="5888" width="11.44140625" style="22"/>
    <col min="5889" max="5889" width="21.44140625" style="22" customWidth="1"/>
    <col min="5890" max="5892" width="11.44140625" style="22"/>
    <col min="5893" max="5914" width="3.109375" style="22" customWidth="1"/>
    <col min="5915" max="5915" width="7.6640625" style="22" customWidth="1"/>
    <col min="5916" max="5921" width="4" style="22" customWidth="1"/>
    <col min="5922" max="5922" width="7.44140625" style="22" customWidth="1"/>
    <col min="5923" max="5923" width="14.109375" style="22" bestFit="1" customWidth="1"/>
    <col min="5924" max="5924" width="10.88671875" style="22" customWidth="1"/>
    <col min="5925" max="6144" width="11.44140625" style="22"/>
    <col min="6145" max="6145" width="21.44140625" style="22" customWidth="1"/>
    <col min="6146" max="6148" width="11.44140625" style="22"/>
    <col min="6149" max="6170" width="3.109375" style="22" customWidth="1"/>
    <col min="6171" max="6171" width="7.6640625" style="22" customWidth="1"/>
    <col min="6172" max="6177" width="4" style="22" customWidth="1"/>
    <col min="6178" max="6178" width="7.44140625" style="22" customWidth="1"/>
    <col min="6179" max="6179" width="14.109375" style="22" bestFit="1" customWidth="1"/>
    <col min="6180" max="6180" width="10.88671875" style="22" customWidth="1"/>
    <col min="6181" max="6400" width="11.44140625" style="22"/>
    <col min="6401" max="6401" width="21.44140625" style="22" customWidth="1"/>
    <col min="6402" max="6404" width="11.44140625" style="22"/>
    <col min="6405" max="6426" width="3.109375" style="22" customWidth="1"/>
    <col min="6427" max="6427" width="7.6640625" style="22" customWidth="1"/>
    <col min="6428" max="6433" width="4" style="22" customWidth="1"/>
    <col min="6434" max="6434" width="7.44140625" style="22" customWidth="1"/>
    <col min="6435" max="6435" width="14.109375" style="22" bestFit="1" customWidth="1"/>
    <col min="6436" max="6436" width="10.88671875" style="22" customWidth="1"/>
    <col min="6437" max="6656" width="11.44140625" style="22"/>
    <col min="6657" max="6657" width="21.44140625" style="22" customWidth="1"/>
    <col min="6658" max="6660" width="11.44140625" style="22"/>
    <col min="6661" max="6682" width="3.109375" style="22" customWidth="1"/>
    <col min="6683" max="6683" width="7.6640625" style="22" customWidth="1"/>
    <col min="6684" max="6689" width="4" style="22" customWidth="1"/>
    <col min="6690" max="6690" width="7.44140625" style="22" customWidth="1"/>
    <col min="6691" max="6691" width="14.109375" style="22" bestFit="1" customWidth="1"/>
    <col min="6692" max="6692" width="10.88671875" style="22" customWidth="1"/>
    <col min="6693" max="6912" width="11.44140625" style="22"/>
    <col min="6913" max="6913" width="21.44140625" style="22" customWidth="1"/>
    <col min="6914" max="6916" width="11.44140625" style="22"/>
    <col min="6917" max="6938" width="3.109375" style="22" customWidth="1"/>
    <col min="6939" max="6939" width="7.6640625" style="22" customWidth="1"/>
    <col min="6940" max="6945" width="4" style="22" customWidth="1"/>
    <col min="6946" max="6946" width="7.44140625" style="22" customWidth="1"/>
    <col min="6947" max="6947" width="14.109375" style="22" bestFit="1" customWidth="1"/>
    <col min="6948" max="6948" width="10.88671875" style="22" customWidth="1"/>
    <col min="6949" max="7168" width="11.44140625" style="22"/>
    <col min="7169" max="7169" width="21.44140625" style="22" customWidth="1"/>
    <col min="7170" max="7172" width="11.44140625" style="22"/>
    <col min="7173" max="7194" width="3.109375" style="22" customWidth="1"/>
    <col min="7195" max="7195" width="7.6640625" style="22" customWidth="1"/>
    <col min="7196" max="7201" width="4" style="22" customWidth="1"/>
    <col min="7202" max="7202" width="7.44140625" style="22" customWidth="1"/>
    <col min="7203" max="7203" width="14.109375" style="22" bestFit="1" customWidth="1"/>
    <col min="7204" max="7204" width="10.88671875" style="22" customWidth="1"/>
    <col min="7205" max="7424" width="11.44140625" style="22"/>
    <col min="7425" max="7425" width="21.44140625" style="22" customWidth="1"/>
    <col min="7426" max="7428" width="11.44140625" style="22"/>
    <col min="7429" max="7450" width="3.109375" style="22" customWidth="1"/>
    <col min="7451" max="7451" width="7.6640625" style="22" customWidth="1"/>
    <col min="7452" max="7457" width="4" style="22" customWidth="1"/>
    <col min="7458" max="7458" width="7.44140625" style="22" customWidth="1"/>
    <col min="7459" max="7459" width="14.109375" style="22" bestFit="1" customWidth="1"/>
    <col min="7460" max="7460" width="10.88671875" style="22" customWidth="1"/>
    <col min="7461" max="7680" width="11.44140625" style="22"/>
    <col min="7681" max="7681" width="21.44140625" style="22" customWidth="1"/>
    <col min="7682" max="7684" width="11.44140625" style="22"/>
    <col min="7685" max="7706" width="3.109375" style="22" customWidth="1"/>
    <col min="7707" max="7707" width="7.6640625" style="22" customWidth="1"/>
    <col min="7708" max="7713" width="4" style="22" customWidth="1"/>
    <col min="7714" max="7714" width="7.44140625" style="22" customWidth="1"/>
    <col min="7715" max="7715" width="14.109375" style="22" bestFit="1" customWidth="1"/>
    <col min="7716" max="7716" width="10.88671875" style="22" customWidth="1"/>
    <col min="7717" max="7936" width="11.44140625" style="22"/>
    <col min="7937" max="7937" width="21.44140625" style="22" customWidth="1"/>
    <col min="7938" max="7940" width="11.44140625" style="22"/>
    <col min="7941" max="7962" width="3.109375" style="22" customWidth="1"/>
    <col min="7963" max="7963" width="7.6640625" style="22" customWidth="1"/>
    <col min="7964" max="7969" width="4" style="22" customWidth="1"/>
    <col min="7970" max="7970" width="7.44140625" style="22" customWidth="1"/>
    <col min="7971" max="7971" width="14.109375" style="22" bestFit="1" customWidth="1"/>
    <col min="7972" max="7972" width="10.88671875" style="22" customWidth="1"/>
    <col min="7973" max="8192" width="11.44140625" style="22"/>
    <col min="8193" max="8193" width="21.44140625" style="22" customWidth="1"/>
    <col min="8194" max="8196" width="11.44140625" style="22"/>
    <col min="8197" max="8218" width="3.109375" style="22" customWidth="1"/>
    <col min="8219" max="8219" width="7.6640625" style="22" customWidth="1"/>
    <col min="8220" max="8225" width="4" style="22" customWidth="1"/>
    <col min="8226" max="8226" width="7.44140625" style="22" customWidth="1"/>
    <col min="8227" max="8227" width="14.109375" style="22" bestFit="1" customWidth="1"/>
    <col min="8228" max="8228" width="10.88671875" style="22" customWidth="1"/>
    <col min="8229" max="8448" width="11.44140625" style="22"/>
    <col min="8449" max="8449" width="21.44140625" style="22" customWidth="1"/>
    <col min="8450" max="8452" width="11.44140625" style="22"/>
    <col min="8453" max="8474" width="3.109375" style="22" customWidth="1"/>
    <col min="8475" max="8475" width="7.6640625" style="22" customWidth="1"/>
    <col min="8476" max="8481" width="4" style="22" customWidth="1"/>
    <col min="8482" max="8482" width="7.44140625" style="22" customWidth="1"/>
    <col min="8483" max="8483" width="14.109375" style="22" bestFit="1" customWidth="1"/>
    <col min="8484" max="8484" width="10.88671875" style="22" customWidth="1"/>
    <col min="8485" max="8704" width="11.44140625" style="22"/>
    <col min="8705" max="8705" width="21.44140625" style="22" customWidth="1"/>
    <col min="8706" max="8708" width="11.44140625" style="22"/>
    <col min="8709" max="8730" width="3.109375" style="22" customWidth="1"/>
    <col min="8731" max="8731" width="7.6640625" style="22" customWidth="1"/>
    <col min="8732" max="8737" width="4" style="22" customWidth="1"/>
    <col min="8738" max="8738" width="7.44140625" style="22" customWidth="1"/>
    <col min="8739" max="8739" width="14.109375" style="22" bestFit="1" customWidth="1"/>
    <col min="8740" max="8740" width="10.88671875" style="22" customWidth="1"/>
    <col min="8741" max="8960" width="11.44140625" style="22"/>
    <col min="8961" max="8961" width="21.44140625" style="22" customWidth="1"/>
    <col min="8962" max="8964" width="11.44140625" style="22"/>
    <col min="8965" max="8986" width="3.109375" style="22" customWidth="1"/>
    <col min="8987" max="8987" width="7.6640625" style="22" customWidth="1"/>
    <col min="8988" max="8993" width="4" style="22" customWidth="1"/>
    <col min="8994" max="8994" width="7.44140625" style="22" customWidth="1"/>
    <col min="8995" max="8995" width="14.109375" style="22" bestFit="1" customWidth="1"/>
    <col min="8996" max="8996" width="10.88671875" style="22" customWidth="1"/>
    <col min="8997" max="9216" width="11.44140625" style="22"/>
    <col min="9217" max="9217" width="21.44140625" style="22" customWidth="1"/>
    <col min="9218" max="9220" width="11.44140625" style="22"/>
    <col min="9221" max="9242" width="3.109375" style="22" customWidth="1"/>
    <col min="9243" max="9243" width="7.6640625" style="22" customWidth="1"/>
    <col min="9244" max="9249" width="4" style="22" customWidth="1"/>
    <col min="9250" max="9250" width="7.44140625" style="22" customWidth="1"/>
    <col min="9251" max="9251" width="14.109375" style="22" bestFit="1" customWidth="1"/>
    <col min="9252" max="9252" width="10.88671875" style="22" customWidth="1"/>
    <col min="9253" max="9472" width="11.44140625" style="22"/>
    <col min="9473" max="9473" width="21.44140625" style="22" customWidth="1"/>
    <col min="9474" max="9476" width="11.44140625" style="22"/>
    <col min="9477" max="9498" width="3.109375" style="22" customWidth="1"/>
    <col min="9499" max="9499" width="7.6640625" style="22" customWidth="1"/>
    <col min="9500" max="9505" width="4" style="22" customWidth="1"/>
    <col min="9506" max="9506" width="7.44140625" style="22" customWidth="1"/>
    <col min="9507" max="9507" width="14.109375" style="22" bestFit="1" customWidth="1"/>
    <col min="9508" max="9508" width="10.88671875" style="22" customWidth="1"/>
    <col min="9509" max="9728" width="11.44140625" style="22"/>
    <col min="9729" max="9729" width="21.44140625" style="22" customWidth="1"/>
    <col min="9730" max="9732" width="11.44140625" style="22"/>
    <col min="9733" max="9754" width="3.109375" style="22" customWidth="1"/>
    <col min="9755" max="9755" width="7.6640625" style="22" customWidth="1"/>
    <col min="9756" max="9761" width="4" style="22" customWidth="1"/>
    <col min="9762" max="9762" width="7.44140625" style="22" customWidth="1"/>
    <col min="9763" max="9763" width="14.109375" style="22" bestFit="1" customWidth="1"/>
    <col min="9764" max="9764" width="10.88671875" style="22" customWidth="1"/>
    <col min="9765" max="9984" width="11.44140625" style="22"/>
    <col min="9985" max="9985" width="21.44140625" style="22" customWidth="1"/>
    <col min="9986" max="9988" width="11.44140625" style="22"/>
    <col min="9989" max="10010" width="3.109375" style="22" customWidth="1"/>
    <col min="10011" max="10011" width="7.6640625" style="22" customWidth="1"/>
    <col min="10012" max="10017" width="4" style="22" customWidth="1"/>
    <col min="10018" max="10018" width="7.44140625" style="22" customWidth="1"/>
    <col min="10019" max="10019" width="14.109375" style="22" bestFit="1" customWidth="1"/>
    <col min="10020" max="10020" width="10.88671875" style="22" customWidth="1"/>
    <col min="10021" max="10240" width="11.44140625" style="22"/>
    <col min="10241" max="10241" width="21.44140625" style="22" customWidth="1"/>
    <col min="10242" max="10244" width="11.44140625" style="22"/>
    <col min="10245" max="10266" width="3.109375" style="22" customWidth="1"/>
    <col min="10267" max="10267" width="7.6640625" style="22" customWidth="1"/>
    <col min="10268" max="10273" width="4" style="22" customWidth="1"/>
    <col min="10274" max="10274" width="7.44140625" style="22" customWidth="1"/>
    <col min="10275" max="10275" width="14.109375" style="22" bestFit="1" customWidth="1"/>
    <col min="10276" max="10276" width="10.88671875" style="22" customWidth="1"/>
    <col min="10277" max="10496" width="11.44140625" style="22"/>
    <col min="10497" max="10497" width="21.44140625" style="22" customWidth="1"/>
    <col min="10498" max="10500" width="11.44140625" style="22"/>
    <col min="10501" max="10522" width="3.109375" style="22" customWidth="1"/>
    <col min="10523" max="10523" width="7.6640625" style="22" customWidth="1"/>
    <col min="10524" max="10529" width="4" style="22" customWidth="1"/>
    <col min="10530" max="10530" width="7.44140625" style="22" customWidth="1"/>
    <col min="10531" max="10531" width="14.109375" style="22" bestFit="1" customWidth="1"/>
    <col min="10532" max="10532" width="10.88671875" style="22" customWidth="1"/>
    <col min="10533" max="10752" width="11.44140625" style="22"/>
    <col min="10753" max="10753" width="21.44140625" style="22" customWidth="1"/>
    <col min="10754" max="10756" width="11.44140625" style="22"/>
    <col min="10757" max="10778" width="3.109375" style="22" customWidth="1"/>
    <col min="10779" max="10779" width="7.6640625" style="22" customWidth="1"/>
    <col min="10780" max="10785" width="4" style="22" customWidth="1"/>
    <col min="10786" max="10786" width="7.44140625" style="22" customWidth="1"/>
    <col min="10787" max="10787" width="14.109375" style="22" bestFit="1" customWidth="1"/>
    <col min="10788" max="10788" width="10.88671875" style="22" customWidth="1"/>
    <col min="10789" max="11008" width="11.44140625" style="22"/>
    <col min="11009" max="11009" width="21.44140625" style="22" customWidth="1"/>
    <col min="11010" max="11012" width="11.44140625" style="22"/>
    <col min="11013" max="11034" width="3.109375" style="22" customWidth="1"/>
    <col min="11035" max="11035" width="7.6640625" style="22" customWidth="1"/>
    <col min="11036" max="11041" width="4" style="22" customWidth="1"/>
    <col min="11042" max="11042" width="7.44140625" style="22" customWidth="1"/>
    <col min="11043" max="11043" width="14.109375" style="22" bestFit="1" customWidth="1"/>
    <col min="11044" max="11044" width="10.88671875" style="22" customWidth="1"/>
    <col min="11045" max="11264" width="11.44140625" style="22"/>
    <col min="11265" max="11265" width="21.44140625" style="22" customWidth="1"/>
    <col min="11266" max="11268" width="11.44140625" style="22"/>
    <col min="11269" max="11290" width="3.109375" style="22" customWidth="1"/>
    <col min="11291" max="11291" width="7.6640625" style="22" customWidth="1"/>
    <col min="11292" max="11297" width="4" style="22" customWidth="1"/>
    <col min="11298" max="11298" width="7.44140625" style="22" customWidth="1"/>
    <col min="11299" max="11299" width="14.109375" style="22" bestFit="1" customWidth="1"/>
    <col min="11300" max="11300" width="10.88671875" style="22" customWidth="1"/>
    <col min="11301" max="11520" width="11.44140625" style="22"/>
    <col min="11521" max="11521" width="21.44140625" style="22" customWidth="1"/>
    <col min="11522" max="11524" width="11.44140625" style="22"/>
    <col min="11525" max="11546" width="3.109375" style="22" customWidth="1"/>
    <col min="11547" max="11547" width="7.6640625" style="22" customWidth="1"/>
    <col min="11548" max="11553" width="4" style="22" customWidth="1"/>
    <col min="11554" max="11554" width="7.44140625" style="22" customWidth="1"/>
    <col min="11555" max="11555" width="14.109375" style="22" bestFit="1" customWidth="1"/>
    <col min="11556" max="11556" width="10.88671875" style="22" customWidth="1"/>
    <col min="11557" max="11776" width="11.44140625" style="22"/>
    <col min="11777" max="11777" width="21.44140625" style="22" customWidth="1"/>
    <col min="11778" max="11780" width="11.44140625" style="22"/>
    <col min="11781" max="11802" width="3.109375" style="22" customWidth="1"/>
    <col min="11803" max="11803" width="7.6640625" style="22" customWidth="1"/>
    <col min="11804" max="11809" width="4" style="22" customWidth="1"/>
    <col min="11810" max="11810" width="7.44140625" style="22" customWidth="1"/>
    <col min="11811" max="11811" width="14.109375" style="22" bestFit="1" customWidth="1"/>
    <col min="11812" max="11812" width="10.88671875" style="22" customWidth="1"/>
    <col min="11813" max="12032" width="11.44140625" style="22"/>
    <col min="12033" max="12033" width="21.44140625" style="22" customWidth="1"/>
    <col min="12034" max="12036" width="11.44140625" style="22"/>
    <col min="12037" max="12058" width="3.109375" style="22" customWidth="1"/>
    <col min="12059" max="12059" width="7.6640625" style="22" customWidth="1"/>
    <col min="12060" max="12065" width="4" style="22" customWidth="1"/>
    <col min="12066" max="12066" width="7.44140625" style="22" customWidth="1"/>
    <col min="12067" max="12067" width="14.109375" style="22" bestFit="1" customWidth="1"/>
    <col min="12068" max="12068" width="10.88671875" style="22" customWidth="1"/>
    <col min="12069" max="12288" width="11.44140625" style="22"/>
    <col min="12289" max="12289" width="21.44140625" style="22" customWidth="1"/>
    <col min="12290" max="12292" width="11.44140625" style="22"/>
    <col min="12293" max="12314" width="3.109375" style="22" customWidth="1"/>
    <col min="12315" max="12315" width="7.6640625" style="22" customWidth="1"/>
    <col min="12316" max="12321" width="4" style="22" customWidth="1"/>
    <col min="12322" max="12322" width="7.44140625" style="22" customWidth="1"/>
    <col min="12323" max="12323" width="14.109375" style="22" bestFit="1" customWidth="1"/>
    <col min="12324" max="12324" width="10.88671875" style="22" customWidth="1"/>
    <col min="12325" max="12544" width="11.44140625" style="22"/>
    <col min="12545" max="12545" width="21.44140625" style="22" customWidth="1"/>
    <col min="12546" max="12548" width="11.44140625" style="22"/>
    <col min="12549" max="12570" width="3.109375" style="22" customWidth="1"/>
    <col min="12571" max="12571" width="7.6640625" style="22" customWidth="1"/>
    <col min="12572" max="12577" width="4" style="22" customWidth="1"/>
    <col min="12578" max="12578" width="7.44140625" style="22" customWidth="1"/>
    <col min="12579" max="12579" width="14.109375" style="22" bestFit="1" customWidth="1"/>
    <col min="12580" max="12580" width="10.88671875" style="22" customWidth="1"/>
    <col min="12581" max="12800" width="11.44140625" style="22"/>
    <col min="12801" max="12801" width="21.44140625" style="22" customWidth="1"/>
    <col min="12802" max="12804" width="11.44140625" style="22"/>
    <col min="12805" max="12826" width="3.109375" style="22" customWidth="1"/>
    <col min="12827" max="12827" width="7.6640625" style="22" customWidth="1"/>
    <col min="12828" max="12833" width="4" style="22" customWidth="1"/>
    <col min="12834" max="12834" width="7.44140625" style="22" customWidth="1"/>
    <col min="12835" max="12835" width="14.109375" style="22" bestFit="1" customWidth="1"/>
    <col min="12836" max="12836" width="10.88671875" style="22" customWidth="1"/>
    <col min="12837" max="13056" width="11.44140625" style="22"/>
    <col min="13057" max="13057" width="21.44140625" style="22" customWidth="1"/>
    <col min="13058" max="13060" width="11.44140625" style="22"/>
    <col min="13061" max="13082" width="3.109375" style="22" customWidth="1"/>
    <col min="13083" max="13083" width="7.6640625" style="22" customWidth="1"/>
    <col min="13084" max="13089" width="4" style="22" customWidth="1"/>
    <col min="13090" max="13090" width="7.44140625" style="22" customWidth="1"/>
    <col min="13091" max="13091" width="14.109375" style="22" bestFit="1" customWidth="1"/>
    <col min="13092" max="13092" width="10.88671875" style="22" customWidth="1"/>
    <col min="13093" max="13312" width="11.44140625" style="22"/>
    <col min="13313" max="13313" width="21.44140625" style="22" customWidth="1"/>
    <col min="13314" max="13316" width="11.44140625" style="22"/>
    <col min="13317" max="13338" width="3.109375" style="22" customWidth="1"/>
    <col min="13339" max="13339" width="7.6640625" style="22" customWidth="1"/>
    <col min="13340" max="13345" width="4" style="22" customWidth="1"/>
    <col min="13346" max="13346" width="7.44140625" style="22" customWidth="1"/>
    <col min="13347" max="13347" width="14.109375" style="22" bestFit="1" customWidth="1"/>
    <col min="13348" max="13348" width="10.88671875" style="22" customWidth="1"/>
    <col min="13349" max="13568" width="11.44140625" style="22"/>
    <col min="13569" max="13569" width="21.44140625" style="22" customWidth="1"/>
    <col min="13570" max="13572" width="11.44140625" style="22"/>
    <col min="13573" max="13594" width="3.109375" style="22" customWidth="1"/>
    <col min="13595" max="13595" width="7.6640625" style="22" customWidth="1"/>
    <col min="13596" max="13601" width="4" style="22" customWidth="1"/>
    <col min="13602" max="13602" width="7.44140625" style="22" customWidth="1"/>
    <col min="13603" max="13603" width="14.109375" style="22" bestFit="1" customWidth="1"/>
    <col min="13604" max="13604" width="10.88671875" style="22" customWidth="1"/>
    <col min="13605" max="13824" width="11.44140625" style="22"/>
    <col min="13825" max="13825" width="21.44140625" style="22" customWidth="1"/>
    <col min="13826" max="13828" width="11.44140625" style="22"/>
    <col min="13829" max="13850" width="3.109375" style="22" customWidth="1"/>
    <col min="13851" max="13851" width="7.6640625" style="22" customWidth="1"/>
    <col min="13852" max="13857" width="4" style="22" customWidth="1"/>
    <col min="13858" max="13858" width="7.44140625" style="22" customWidth="1"/>
    <col min="13859" max="13859" width="14.109375" style="22" bestFit="1" customWidth="1"/>
    <col min="13860" max="13860" width="10.88671875" style="22" customWidth="1"/>
    <col min="13861" max="14080" width="11.44140625" style="22"/>
    <col min="14081" max="14081" width="21.44140625" style="22" customWidth="1"/>
    <col min="14082" max="14084" width="11.44140625" style="22"/>
    <col min="14085" max="14106" width="3.109375" style="22" customWidth="1"/>
    <col min="14107" max="14107" width="7.6640625" style="22" customWidth="1"/>
    <col min="14108" max="14113" width="4" style="22" customWidth="1"/>
    <col min="14114" max="14114" width="7.44140625" style="22" customWidth="1"/>
    <col min="14115" max="14115" width="14.109375" style="22" bestFit="1" customWidth="1"/>
    <col min="14116" max="14116" width="10.88671875" style="22" customWidth="1"/>
    <col min="14117" max="14336" width="11.44140625" style="22"/>
    <col min="14337" max="14337" width="21.44140625" style="22" customWidth="1"/>
    <col min="14338" max="14340" width="11.44140625" style="22"/>
    <col min="14341" max="14362" width="3.109375" style="22" customWidth="1"/>
    <col min="14363" max="14363" width="7.6640625" style="22" customWidth="1"/>
    <col min="14364" max="14369" width="4" style="22" customWidth="1"/>
    <col min="14370" max="14370" width="7.44140625" style="22" customWidth="1"/>
    <col min="14371" max="14371" width="14.109375" style="22" bestFit="1" customWidth="1"/>
    <col min="14372" max="14372" width="10.88671875" style="22" customWidth="1"/>
    <col min="14373" max="14592" width="11.44140625" style="22"/>
    <col min="14593" max="14593" width="21.44140625" style="22" customWidth="1"/>
    <col min="14594" max="14596" width="11.44140625" style="22"/>
    <col min="14597" max="14618" width="3.109375" style="22" customWidth="1"/>
    <col min="14619" max="14619" width="7.6640625" style="22" customWidth="1"/>
    <col min="14620" max="14625" width="4" style="22" customWidth="1"/>
    <col min="14626" max="14626" width="7.44140625" style="22" customWidth="1"/>
    <col min="14627" max="14627" width="14.109375" style="22" bestFit="1" customWidth="1"/>
    <col min="14628" max="14628" width="10.88671875" style="22" customWidth="1"/>
    <col min="14629" max="14848" width="11.44140625" style="22"/>
    <col min="14849" max="14849" width="21.44140625" style="22" customWidth="1"/>
    <col min="14850" max="14852" width="11.44140625" style="22"/>
    <col min="14853" max="14874" width="3.109375" style="22" customWidth="1"/>
    <col min="14875" max="14875" width="7.6640625" style="22" customWidth="1"/>
    <col min="14876" max="14881" width="4" style="22" customWidth="1"/>
    <col min="14882" max="14882" width="7.44140625" style="22" customWidth="1"/>
    <col min="14883" max="14883" width="14.109375" style="22" bestFit="1" customWidth="1"/>
    <col min="14884" max="14884" width="10.88671875" style="22" customWidth="1"/>
    <col min="14885" max="15104" width="11.44140625" style="22"/>
    <col min="15105" max="15105" width="21.44140625" style="22" customWidth="1"/>
    <col min="15106" max="15108" width="11.44140625" style="22"/>
    <col min="15109" max="15130" width="3.109375" style="22" customWidth="1"/>
    <col min="15131" max="15131" width="7.6640625" style="22" customWidth="1"/>
    <col min="15132" max="15137" width="4" style="22" customWidth="1"/>
    <col min="15138" max="15138" width="7.44140625" style="22" customWidth="1"/>
    <col min="15139" max="15139" width="14.109375" style="22" bestFit="1" customWidth="1"/>
    <col min="15140" max="15140" width="10.88671875" style="22" customWidth="1"/>
    <col min="15141" max="15360" width="11.44140625" style="22"/>
    <col min="15361" max="15361" width="21.44140625" style="22" customWidth="1"/>
    <col min="15362" max="15364" width="11.44140625" style="22"/>
    <col min="15365" max="15386" width="3.109375" style="22" customWidth="1"/>
    <col min="15387" max="15387" width="7.6640625" style="22" customWidth="1"/>
    <col min="15388" max="15393" width="4" style="22" customWidth="1"/>
    <col min="15394" max="15394" width="7.44140625" style="22" customWidth="1"/>
    <col min="15395" max="15395" width="14.109375" style="22" bestFit="1" customWidth="1"/>
    <col min="15396" max="15396" width="10.88671875" style="22" customWidth="1"/>
    <col min="15397" max="15616" width="11.44140625" style="22"/>
    <col min="15617" max="15617" width="21.44140625" style="22" customWidth="1"/>
    <col min="15618" max="15620" width="11.44140625" style="22"/>
    <col min="15621" max="15642" width="3.109375" style="22" customWidth="1"/>
    <col min="15643" max="15643" width="7.6640625" style="22" customWidth="1"/>
    <col min="15644" max="15649" width="4" style="22" customWidth="1"/>
    <col min="15650" max="15650" width="7.44140625" style="22" customWidth="1"/>
    <col min="15651" max="15651" width="14.109375" style="22" bestFit="1" customWidth="1"/>
    <col min="15652" max="15652" width="10.88671875" style="22" customWidth="1"/>
    <col min="15653" max="15872" width="11.44140625" style="22"/>
    <col min="15873" max="15873" width="21.44140625" style="22" customWidth="1"/>
    <col min="15874" max="15876" width="11.44140625" style="22"/>
    <col min="15877" max="15898" width="3.109375" style="22" customWidth="1"/>
    <col min="15899" max="15899" width="7.6640625" style="22" customWidth="1"/>
    <col min="15900" max="15905" width="4" style="22" customWidth="1"/>
    <col min="15906" max="15906" width="7.44140625" style="22" customWidth="1"/>
    <col min="15907" max="15907" width="14.109375" style="22" bestFit="1" customWidth="1"/>
    <col min="15908" max="15908" width="10.88671875" style="22" customWidth="1"/>
    <col min="15909" max="16128" width="11.44140625" style="22"/>
    <col min="16129" max="16129" width="21.44140625" style="22" customWidth="1"/>
    <col min="16130" max="16132" width="11.44140625" style="22"/>
    <col min="16133" max="16154" width="3.109375" style="22" customWidth="1"/>
    <col min="16155" max="16155" width="7.6640625" style="22" customWidth="1"/>
    <col min="16156" max="16161" width="4" style="22" customWidth="1"/>
    <col min="16162" max="16162" width="7.44140625" style="22" customWidth="1"/>
    <col min="16163" max="16163" width="14.109375" style="22" bestFit="1" customWidth="1"/>
    <col min="16164" max="16164" width="10.88671875" style="22" customWidth="1"/>
    <col min="16165" max="16383" width="11.44140625" style="22"/>
    <col min="16384" max="16384" width="11.44140625" style="22" customWidth="1"/>
  </cols>
  <sheetData>
    <row r="1" spans="1:36" ht="17.399999999999999" x14ac:dyDescent="0.3">
      <c r="A1" s="124" t="s">
        <v>204</v>
      </c>
      <c r="B1" s="125"/>
      <c r="C1" s="125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7"/>
      <c r="AB1" s="126"/>
      <c r="AC1" s="126"/>
      <c r="AD1" s="126"/>
      <c r="AE1" s="126"/>
      <c r="AF1" s="126"/>
      <c r="AG1" s="126"/>
      <c r="AH1" s="128"/>
      <c r="AI1" s="129"/>
      <c r="AJ1" s="129"/>
    </row>
    <row r="2" spans="1:36" ht="81.75" customHeight="1" x14ac:dyDescent="0.25">
      <c r="A2" s="130"/>
      <c r="B2" s="130"/>
      <c r="C2" s="130"/>
      <c r="D2" s="130"/>
      <c r="E2" s="131" t="s">
        <v>342</v>
      </c>
      <c r="F2" s="131" t="s">
        <v>343</v>
      </c>
      <c r="G2" s="131" t="s">
        <v>344</v>
      </c>
      <c r="H2" s="131" t="s">
        <v>345</v>
      </c>
      <c r="I2" s="131" t="s">
        <v>346</v>
      </c>
      <c r="J2" s="131" t="s">
        <v>347</v>
      </c>
      <c r="K2" s="131" t="s">
        <v>348</v>
      </c>
      <c r="L2" s="131" t="s">
        <v>349</v>
      </c>
      <c r="M2" s="131" t="s">
        <v>350</v>
      </c>
      <c r="N2" s="131" t="s">
        <v>351</v>
      </c>
      <c r="O2" s="131" t="s">
        <v>352</v>
      </c>
      <c r="P2" s="131" t="s">
        <v>353</v>
      </c>
      <c r="Q2" s="131" t="s">
        <v>354</v>
      </c>
      <c r="R2" s="131" t="s">
        <v>355</v>
      </c>
      <c r="S2" s="131" t="s">
        <v>356</v>
      </c>
      <c r="T2" s="131" t="s">
        <v>357</v>
      </c>
      <c r="U2" s="131" t="s">
        <v>358</v>
      </c>
      <c r="V2" s="131" t="s">
        <v>359</v>
      </c>
      <c r="W2" s="131" t="s">
        <v>360</v>
      </c>
      <c r="X2" s="131" t="s">
        <v>361</v>
      </c>
      <c r="Y2" s="131" t="s">
        <v>362</v>
      </c>
      <c r="Z2" s="131" t="s">
        <v>363</v>
      </c>
      <c r="AA2" s="400" t="s">
        <v>364</v>
      </c>
      <c r="AB2" s="80" t="s">
        <v>200</v>
      </c>
      <c r="AC2" s="80" t="s">
        <v>6</v>
      </c>
      <c r="AD2" s="80" t="s">
        <v>365</v>
      </c>
      <c r="AE2" s="80" t="s">
        <v>148</v>
      </c>
      <c r="AF2" s="80" t="s">
        <v>366</v>
      </c>
      <c r="AG2" s="80" t="s">
        <v>8</v>
      </c>
      <c r="AH2" s="402" t="s">
        <v>367</v>
      </c>
      <c r="AI2" s="382" t="s">
        <v>368</v>
      </c>
      <c r="AJ2" s="384" t="s">
        <v>369</v>
      </c>
    </row>
    <row r="3" spans="1:36" ht="12.75" customHeight="1" x14ac:dyDescent="0.25">
      <c r="A3" s="24" t="s">
        <v>370</v>
      </c>
      <c r="B3" s="132" t="s">
        <v>371</v>
      </c>
      <c r="C3" s="133" t="s">
        <v>372</v>
      </c>
      <c r="D3" s="24" t="s">
        <v>373</v>
      </c>
      <c r="E3" s="386" t="s">
        <v>374</v>
      </c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  <c r="W3" s="387"/>
      <c r="X3" s="387"/>
      <c r="Y3" s="387"/>
      <c r="Z3" s="388"/>
      <c r="AA3" s="401"/>
      <c r="AB3" s="389" t="s">
        <v>375</v>
      </c>
      <c r="AC3" s="390"/>
      <c r="AD3" s="390"/>
      <c r="AE3" s="390"/>
      <c r="AF3" s="390"/>
      <c r="AG3" s="391"/>
      <c r="AH3" s="403"/>
      <c r="AI3" s="383"/>
      <c r="AJ3" s="385"/>
    </row>
    <row r="4" spans="1:36" x14ac:dyDescent="0.25">
      <c r="A4" s="134" t="s">
        <v>376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6"/>
      <c r="AB4" s="135"/>
      <c r="AC4" s="135"/>
      <c r="AD4" s="135"/>
      <c r="AE4" s="135"/>
      <c r="AF4" s="135"/>
      <c r="AG4" s="135"/>
      <c r="AH4" s="137"/>
      <c r="AI4" s="138"/>
      <c r="AJ4" s="139"/>
    </row>
    <row r="5" spans="1:36" ht="16.5" customHeight="1" x14ac:dyDescent="0.25">
      <c r="A5" s="43"/>
      <c r="B5" s="42"/>
      <c r="C5" s="140"/>
      <c r="D5" s="141">
        <v>0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70"/>
      <c r="AB5" s="269"/>
      <c r="AC5" s="269"/>
      <c r="AD5" s="269"/>
      <c r="AE5" s="269"/>
      <c r="AF5" s="269"/>
      <c r="AG5" s="269"/>
      <c r="AH5" s="270"/>
      <c r="AI5" s="142">
        <f>AH5*AA5*4.33333</f>
        <v>0</v>
      </c>
      <c r="AJ5" s="143">
        <f>AI5*12</f>
        <v>0</v>
      </c>
    </row>
    <row r="6" spans="1:36" ht="16.5" customHeight="1" x14ac:dyDescent="0.25">
      <c r="A6" s="42"/>
      <c r="B6" s="42"/>
      <c r="C6" s="140"/>
      <c r="D6" s="141">
        <v>0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70"/>
      <c r="AB6" s="269"/>
      <c r="AC6" s="269"/>
      <c r="AD6" s="269"/>
      <c r="AE6" s="269"/>
      <c r="AF6" s="269"/>
      <c r="AG6" s="269"/>
      <c r="AH6" s="270"/>
      <c r="AI6" s="142">
        <f>AH6*AA6*4.33333</f>
        <v>0</v>
      </c>
      <c r="AJ6" s="143">
        <f>AI6*12</f>
        <v>0</v>
      </c>
    </row>
    <row r="7" spans="1:36" ht="14.4" thickBot="1" x14ac:dyDescent="0.3">
      <c r="A7" s="395" t="s">
        <v>377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6"/>
      <c r="AB7" s="396"/>
      <c r="AC7" s="396"/>
      <c r="AD7" s="396"/>
      <c r="AE7" s="396"/>
      <c r="AF7" s="396"/>
      <c r="AG7" s="396"/>
      <c r="AH7" s="396"/>
      <c r="AI7" s="266">
        <f>SUM(AI5:AI6)</f>
        <v>0</v>
      </c>
      <c r="AJ7" s="266">
        <f>SUM(AJ5:AJ6)</f>
        <v>0</v>
      </c>
    </row>
    <row r="8" spans="1:36" ht="13.8" thickBot="1" x14ac:dyDescent="0.3">
      <c r="A8" s="144" t="s">
        <v>378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6"/>
      <c r="AB8" s="145"/>
      <c r="AC8" s="145"/>
      <c r="AD8" s="145"/>
      <c r="AE8" s="145"/>
      <c r="AF8" s="145"/>
      <c r="AG8" s="145"/>
      <c r="AH8" s="147"/>
      <c r="AI8" s="148"/>
      <c r="AJ8" s="149"/>
    </row>
    <row r="9" spans="1:36" x14ac:dyDescent="0.25">
      <c r="A9" s="42"/>
      <c r="B9" s="42"/>
      <c r="C9" s="140">
        <v>0</v>
      </c>
      <c r="D9" s="141">
        <v>0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1">
        <v>0</v>
      </c>
      <c r="AB9" s="150"/>
      <c r="AC9" s="150"/>
      <c r="AD9" s="150"/>
      <c r="AE9" s="150"/>
      <c r="AF9" s="150"/>
      <c r="AG9" s="42"/>
      <c r="AH9" s="152">
        <v>0</v>
      </c>
      <c r="AI9" s="153">
        <f t="shared" ref="AI9:AI23" si="0">AH9*AA9*4.33333</f>
        <v>0</v>
      </c>
      <c r="AJ9" s="143">
        <f>AI9*12</f>
        <v>0</v>
      </c>
    </row>
    <row r="10" spans="1:36" x14ac:dyDescent="0.25">
      <c r="A10" s="42"/>
      <c r="B10" s="42"/>
      <c r="C10" s="140">
        <v>0</v>
      </c>
      <c r="D10" s="141">
        <v>0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1">
        <v>0</v>
      </c>
      <c r="AB10" s="150"/>
      <c r="AC10" s="150"/>
      <c r="AD10" s="150"/>
      <c r="AE10" s="150"/>
      <c r="AF10" s="150"/>
      <c r="AG10" s="42"/>
      <c r="AH10" s="152">
        <v>0</v>
      </c>
      <c r="AI10" s="153">
        <f t="shared" si="0"/>
        <v>0</v>
      </c>
      <c r="AJ10" s="143">
        <f t="shared" ref="AJ10:AJ23" si="1">AI10*12</f>
        <v>0</v>
      </c>
    </row>
    <row r="11" spans="1:36" x14ac:dyDescent="0.25">
      <c r="A11" s="42"/>
      <c r="B11" s="42"/>
      <c r="C11" s="140">
        <v>0</v>
      </c>
      <c r="D11" s="141">
        <v>0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1">
        <v>0</v>
      </c>
      <c r="AB11" s="150"/>
      <c r="AC11" s="150"/>
      <c r="AD11" s="150"/>
      <c r="AE11" s="150"/>
      <c r="AF11" s="150"/>
      <c r="AG11" s="42"/>
      <c r="AH11" s="152">
        <v>0</v>
      </c>
      <c r="AI11" s="153">
        <f t="shared" si="0"/>
        <v>0</v>
      </c>
      <c r="AJ11" s="143">
        <f t="shared" si="1"/>
        <v>0</v>
      </c>
    </row>
    <row r="12" spans="1:36" x14ac:dyDescent="0.25">
      <c r="A12" s="42"/>
      <c r="B12" s="42"/>
      <c r="C12" s="140">
        <v>0</v>
      </c>
      <c r="D12" s="141">
        <v>0</v>
      </c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1">
        <v>0</v>
      </c>
      <c r="AB12" s="150"/>
      <c r="AC12" s="150"/>
      <c r="AD12" s="150"/>
      <c r="AE12" s="150"/>
      <c r="AF12" s="150"/>
      <c r="AG12" s="42"/>
      <c r="AH12" s="152">
        <v>0</v>
      </c>
      <c r="AI12" s="153">
        <f t="shared" si="0"/>
        <v>0</v>
      </c>
      <c r="AJ12" s="143">
        <f t="shared" si="1"/>
        <v>0</v>
      </c>
    </row>
    <row r="13" spans="1:36" x14ac:dyDescent="0.25">
      <c r="A13" s="42"/>
      <c r="B13" s="42"/>
      <c r="C13" s="140">
        <v>0</v>
      </c>
      <c r="D13" s="141">
        <v>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1">
        <v>0</v>
      </c>
      <c r="AB13" s="150"/>
      <c r="AC13" s="150"/>
      <c r="AD13" s="150"/>
      <c r="AE13" s="150"/>
      <c r="AF13" s="150"/>
      <c r="AG13" s="42"/>
      <c r="AH13" s="152">
        <v>0</v>
      </c>
      <c r="AI13" s="153">
        <f t="shared" si="0"/>
        <v>0</v>
      </c>
      <c r="AJ13" s="143">
        <f t="shared" si="1"/>
        <v>0</v>
      </c>
    </row>
    <row r="14" spans="1:36" x14ac:dyDescent="0.25">
      <c r="A14" s="42"/>
      <c r="B14" s="42"/>
      <c r="C14" s="140">
        <v>0</v>
      </c>
      <c r="D14" s="141">
        <v>0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151">
        <v>0</v>
      </c>
      <c r="AB14" s="42"/>
      <c r="AC14" s="42"/>
      <c r="AD14" s="42"/>
      <c r="AE14" s="42"/>
      <c r="AF14" s="42"/>
      <c r="AG14" s="42"/>
      <c r="AH14" s="152">
        <v>0</v>
      </c>
      <c r="AI14" s="153">
        <f t="shared" si="0"/>
        <v>0</v>
      </c>
      <c r="AJ14" s="143">
        <f t="shared" si="1"/>
        <v>0</v>
      </c>
    </row>
    <row r="15" spans="1:36" x14ac:dyDescent="0.25">
      <c r="A15" s="42"/>
      <c r="B15" s="42"/>
      <c r="C15" s="140">
        <v>0</v>
      </c>
      <c r="D15" s="141">
        <v>0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151">
        <v>0</v>
      </c>
      <c r="AB15" s="42"/>
      <c r="AC15" s="42"/>
      <c r="AD15" s="42"/>
      <c r="AE15" s="42"/>
      <c r="AF15" s="42"/>
      <c r="AG15" s="42"/>
      <c r="AH15" s="152">
        <v>0</v>
      </c>
      <c r="AI15" s="153">
        <f t="shared" si="0"/>
        <v>0</v>
      </c>
      <c r="AJ15" s="143">
        <f t="shared" si="1"/>
        <v>0</v>
      </c>
    </row>
    <row r="16" spans="1:36" x14ac:dyDescent="0.25">
      <c r="A16" s="42"/>
      <c r="B16" s="42"/>
      <c r="C16" s="140">
        <v>0</v>
      </c>
      <c r="D16" s="141">
        <v>0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151">
        <v>0</v>
      </c>
      <c r="AB16" s="42"/>
      <c r="AC16" s="42"/>
      <c r="AD16" s="42"/>
      <c r="AE16" s="42"/>
      <c r="AF16" s="42"/>
      <c r="AG16" s="42"/>
      <c r="AH16" s="152">
        <v>0</v>
      </c>
      <c r="AI16" s="153">
        <f t="shared" si="0"/>
        <v>0</v>
      </c>
      <c r="AJ16" s="143">
        <f t="shared" si="1"/>
        <v>0</v>
      </c>
    </row>
    <row r="17" spans="1:36" x14ac:dyDescent="0.25">
      <c r="A17" s="42"/>
      <c r="B17" s="42"/>
      <c r="C17" s="140">
        <v>0</v>
      </c>
      <c r="D17" s="141">
        <v>0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151">
        <v>0</v>
      </c>
      <c r="AB17" s="42"/>
      <c r="AC17" s="42"/>
      <c r="AD17" s="42"/>
      <c r="AE17" s="42"/>
      <c r="AF17" s="42"/>
      <c r="AG17" s="42"/>
      <c r="AH17" s="152">
        <v>0</v>
      </c>
      <c r="AI17" s="153">
        <f t="shared" si="0"/>
        <v>0</v>
      </c>
      <c r="AJ17" s="143">
        <f t="shared" si="1"/>
        <v>0</v>
      </c>
    </row>
    <row r="18" spans="1:36" x14ac:dyDescent="0.25">
      <c r="A18" s="42"/>
      <c r="B18" s="42"/>
      <c r="C18" s="140">
        <v>0</v>
      </c>
      <c r="D18" s="141">
        <v>0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151">
        <v>0</v>
      </c>
      <c r="AB18" s="42"/>
      <c r="AC18" s="42"/>
      <c r="AD18" s="42"/>
      <c r="AE18" s="42"/>
      <c r="AF18" s="42"/>
      <c r="AG18" s="42"/>
      <c r="AH18" s="152">
        <v>0</v>
      </c>
      <c r="AI18" s="153">
        <f t="shared" si="0"/>
        <v>0</v>
      </c>
      <c r="AJ18" s="143">
        <f t="shared" si="1"/>
        <v>0</v>
      </c>
    </row>
    <row r="19" spans="1:36" x14ac:dyDescent="0.25">
      <c r="A19" s="42"/>
      <c r="B19" s="42"/>
      <c r="C19" s="140">
        <v>0</v>
      </c>
      <c r="D19" s="141">
        <v>0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151">
        <v>0</v>
      </c>
      <c r="AB19" s="42"/>
      <c r="AC19" s="42"/>
      <c r="AD19" s="42"/>
      <c r="AE19" s="42"/>
      <c r="AF19" s="42"/>
      <c r="AG19" s="42"/>
      <c r="AH19" s="152">
        <v>0</v>
      </c>
      <c r="AI19" s="153">
        <f t="shared" si="0"/>
        <v>0</v>
      </c>
      <c r="AJ19" s="143">
        <f t="shared" si="1"/>
        <v>0</v>
      </c>
    </row>
    <row r="20" spans="1:36" x14ac:dyDescent="0.25">
      <c r="A20" s="42"/>
      <c r="B20" s="42"/>
      <c r="C20" s="140">
        <v>0</v>
      </c>
      <c r="D20" s="141">
        <v>0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151">
        <v>0</v>
      </c>
      <c r="AB20" s="42"/>
      <c r="AC20" s="42"/>
      <c r="AD20" s="42"/>
      <c r="AE20" s="42"/>
      <c r="AF20" s="42"/>
      <c r="AG20" s="42"/>
      <c r="AH20" s="152">
        <v>0</v>
      </c>
      <c r="AI20" s="153">
        <f t="shared" si="0"/>
        <v>0</v>
      </c>
      <c r="AJ20" s="143">
        <f t="shared" si="1"/>
        <v>0</v>
      </c>
    </row>
    <row r="21" spans="1:36" x14ac:dyDescent="0.25">
      <c r="A21" s="42"/>
      <c r="B21" s="42"/>
      <c r="C21" s="140">
        <v>0</v>
      </c>
      <c r="D21" s="141">
        <v>0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151">
        <v>0</v>
      </c>
      <c r="AB21" s="42"/>
      <c r="AC21" s="42"/>
      <c r="AD21" s="42"/>
      <c r="AE21" s="42"/>
      <c r="AF21" s="42"/>
      <c r="AG21" s="42"/>
      <c r="AH21" s="152">
        <v>0</v>
      </c>
      <c r="AI21" s="153">
        <f t="shared" si="0"/>
        <v>0</v>
      </c>
      <c r="AJ21" s="143">
        <f t="shared" si="1"/>
        <v>0</v>
      </c>
    </row>
    <row r="22" spans="1:36" x14ac:dyDescent="0.25">
      <c r="A22" s="42"/>
      <c r="B22" s="42"/>
      <c r="C22" s="140">
        <v>0</v>
      </c>
      <c r="D22" s="141">
        <v>0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151">
        <v>0</v>
      </c>
      <c r="AB22" s="42"/>
      <c r="AC22" s="42"/>
      <c r="AD22" s="42"/>
      <c r="AE22" s="42"/>
      <c r="AF22" s="42"/>
      <c r="AG22" s="42"/>
      <c r="AH22" s="152">
        <v>0</v>
      </c>
      <c r="AI22" s="153">
        <f t="shared" si="0"/>
        <v>0</v>
      </c>
      <c r="AJ22" s="143">
        <f t="shared" si="1"/>
        <v>0</v>
      </c>
    </row>
    <row r="23" spans="1:36" x14ac:dyDescent="0.25">
      <c r="A23" s="42"/>
      <c r="B23" s="42"/>
      <c r="C23" s="140">
        <v>0</v>
      </c>
      <c r="D23" s="141">
        <v>0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151">
        <v>0</v>
      </c>
      <c r="AB23" s="42"/>
      <c r="AC23" s="42"/>
      <c r="AD23" s="42"/>
      <c r="AE23" s="42"/>
      <c r="AF23" s="42"/>
      <c r="AG23" s="42"/>
      <c r="AH23" s="152">
        <v>0</v>
      </c>
      <c r="AI23" s="153">
        <f t="shared" si="0"/>
        <v>0</v>
      </c>
      <c r="AJ23" s="143">
        <f t="shared" si="1"/>
        <v>0</v>
      </c>
    </row>
    <row r="24" spans="1:36" ht="14.4" thickBot="1" x14ac:dyDescent="0.3">
      <c r="A24" s="395" t="s">
        <v>379</v>
      </c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397"/>
      <c r="R24" s="397"/>
      <c r="S24" s="397"/>
      <c r="T24" s="397"/>
      <c r="U24" s="397"/>
      <c r="V24" s="397"/>
      <c r="W24" s="397"/>
      <c r="X24" s="397"/>
      <c r="Y24" s="397"/>
      <c r="Z24" s="397"/>
      <c r="AA24" s="397"/>
      <c r="AB24" s="397"/>
      <c r="AC24" s="397"/>
      <c r="AD24" s="397"/>
      <c r="AE24" s="397"/>
      <c r="AF24" s="397"/>
      <c r="AG24" s="397"/>
      <c r="AH24" s="397"/>
      <c r="AI24" s="267">
        <f>SUM(AI9:AI23)</f>
        <v>0</v>
      </c>
      <c r="AJ24" s="267">
        <f>SUM(AJ9:AJ23)</f>
        <v>0</v>
      </c>
    </row>
    <row r="25" spans="1:36" ht="13.8" thickBot="1" x14ac:dyDescent="0.3">
      <c r="A25" s="144" t="s">
        <v>380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6"/>
      <c r="AB25" s="145"/>
      <c r="AC25" s="145"/>
      <c r="AD25" s="145"/>
      <c r="AE25" s="145"/>
      <c r="AF25" s="145"/>
      <c r="AG25" s="145"/>
      <c r="AH25" s="147"/>
      <c r="AI25" s="148"/>
      <c r="AJ25" s="149"/>
    </row>
    <row r="26" spans="1:36" x14ac:dyDescent="0.25">
      <c r="A26" s="42"/>
      <c r="B26" s="42"/>
      <c r="C26" s="140">
        <v>0</v>
      </c>
      <c r="D26" s="141">
        <v>0</v>
      </c>
      <c r="E26" s="154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5">
        <v>0</v>
      </c>
      <c r="AB26" s="150"/>
      <c r="AC26" s="150"/>
      <c r="AD26" s="150"/>
      <c r="AE26" s="150"/>
      <c r="AF26" s="150"/>
      <c r="AG26" s="150"/>
      <c r="AH26" s="152">
        <v>0</v>
      </c>
      <c r="AI26" s="153">
        <f>AH26*AA26*4.33333</f>
        <v>0</v>
      </c>
      <c r="AJ26" s="143">
        <f>AI26*12</f>
        <v>0</v>
      </c>
    </row>
    <row r="27" spans="1:36" x14ac:dyDescent="0.25">
      <c r="A27" s="42"/>
      <c r="B27" s="42"/>
      <c r="C27" s="140">
        <v>0</v>
      </c>
      <c r="D27" s="141">
        <v>0</v>
      </c>
      <c r="E27" s="154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5">
        <v>0</v>
      </c>
      <c r="AB27" s="150"/>
      <c r="AC27" s="150"/>
      <c r="AD27" s="150"/>
      <c r="AE27" s="150"/>
      <c r="AF27" s="150"/>
      <c r="AG27" s="150"/>
      <c r="AH27" s="152">
        <v>0</v>
      </c>
      <c r="AI27" s="153">
        <f t="shared" ref="AI27:AI34" si="2">AH27*AA27*4.33333</f>
        <v>0</v>
      </c>
      <c r="AJ27" s="143">
        <f t="shared" ref="AJ27:AJ34" si="3">AI27*12</f>
        <v>0</v>
      </c>
    </row>
    <row r="28" spans="1:36" x14ac:dyDescent="0.25">
      <c r="A28" s="42"/>
      <c r="B28" s="42"/>
      <c r="C28" s="140">
        <v>0</v>
      </c>
      <c r="D28" s="141">
        <v>0</v>
      </c>
      <c r="E28" s="42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5">
        <v>0</v>
      </c>
      <c r="AB28" s="150"/>
      <c r="AC28" s="150"/>
      <c r="AD28" s="150"/>
      <c r="AE28" s="150"/>
      <c r="AF28" s="150"/>
      <c r="AG28" s="150"/>
      <c r="AH28" s="152">
        <v>0</v>
      </c>
      <c r="AI28" s="153">
        <f t="shared" si="2"/>
        <v>0</v>
      </c>
      <c r="AJ28" s="143">
        <f t="shared" si="3"/>
        <v>0</v>
      </c>
    </row>
    <row r="29" spans="1:36" x14ac:dyDescent="0.25">
      <c r="A29" s="42"/>
      <c r="B29" s="42"/>
      <c r="C29" s="140">
        <v>0</v>
      </c>
      <c r="D29" s="141">
        <v>0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151">
        <v>0</v>
      </c>
      <c r="AB29" s="42"/>
      <c r="AC29" s="42"/>
      <c r="AD29" s="42"/>
      <c r="AE29" s="42"/>
      <c r="AF29" s="42"/>
      <c r="AG29" s="42"/>
      <c r="AH29" s="152">
        <v>0</v>
      </c>
      <c r="AI29" s="153">
        <f t="shared" si="2"/>
        <v>0</v>
      </c>
      <c r="AJ29" s="143">
        <f t="shared" si="3"/>
        <v>0</v>
      </c>
    </row>
    <row r="30" spans="1:36" x14ac:dyDescent="0.25">
      <c r="A30" s="42"/>
      <c r="B30" s="42"/>
      <c r="C30" s="140">
        <v>0</v>
      </c>
      <c r="D30" s="141">
        <v>0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151">
        <v>0</v>
      </c>
      <c r="AB30" s="42"/>
      <c r="AC30" s="42"/>
      <c r="AD30" s="42"/>
      <c r="AE30" s="42"/>
      <c r="AF30" s="42"/>
      <c r="AG30" s="42"/>
      <c r="AH30" s="152">
        <v>0</v>
      </c>
      <c r="AI30" s="153">
        <f t="shared" si="2"/>
        <v>0</v>
      </c>
      <c r="AJ30" s="143">
        <f t="shared" si="3"/>
        <v>0</v>
      </c>
    </row>
    <row r="31" spans="1:36" x14ac:dyDescent="0.25">
      <c r="A31" s="42"/>
      <c r="B31" s="42"/>
      <c r="C31" s="140">
        <v>0</v>
      </c>
      <c r="D31" s="141">
        <v>0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151">
        <v>0</v>
      </c>
      <c r="AB31" s="42"/>
      <c r="AC31" s="42"/>
      <c r="AD31" s="42"/>
      <c r="AE31" s="42"/>
      <c r="AF31" s="42"/>
      <c r="AG31" s="42"/>
      <c r="AH31" s="152">
        <v>0</v>
      </c>
      <c r="AI31" s="153">
        <f t="shared" si="2"/>
        <v>0</v>
      </c>
      <c r="AJ31" s="143">
        <f t="shared" si="3"/>
        <v>0</v>
      </c>
    </row>
    <row r="32" spans="1:36" x14ac:dyDescent="0.25">
      <c r="A32" s="42"/>
      <c r="B32" s="42"/>
      <c r="C32" s="140">
        <v>0</v>
      </c>
      <c r="D32" s="141">
        <v>0</v>
      </c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151">
        <v>0</v>
      </c>
      <c r="AB32" s="42"/>
      <c r="AC32" s="42"/>
      <c r="AD32" s="42"/>
      <c r="AE32" s="42"/>
      <c r="AF32" s="42"/>
      <c r="AG32" s="42"/>
      <c r="AH32" s="152">
        <v>0</v>
      </c>
      <c r="AI32" s="153">
        <f t="shared" si="2"/>
        <v>0</v>
      </c>
      <c r="AJ32" s="143">
        <f t="shared" si="3"/>
        <v>0</v>
      </c>
    </row>
    <row r="33" spans="1:36" x14ac:dyDescent="0.25">
      <c r="A33" s="42"/>
      <c r="B33" s="42"/>
      <c r="C33" s="140">
        <v>0</v>
      </c>
      <c r="D33" s="141">
        <v>0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151">
        <v>0</v>
      </c>
      <c r="AB33" s="42"/>
      <c r="AC33" s="42"/>
      <c r="AD33" s="42"/>
      <c r="AE33" s="42"/>
      <c r="AF33" s="42"/>
      <c r="AG33" s="42"/>
      <c r="AH33" s="152">
        <v>0</v>
      </c>
      <c r="AI33" s="153">
        <f t="shared" si="2"/>
        <v>0</v>
      </c>
      <c r="AJ33" s="143">
        <f t="shared" si="3"/>
        <v>0</v>
      </c>
    </row>
    <row r="34" spans="1:36" x14ac:dyDescent="0.25">
      <c r="A34" s="42"/>
      <c r="B34" s="42"/>
      <c r="C34" s="140">
        <v>0</v>
      </c>
      <c r="D34" s="141">
        <v>0</v>
      </c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151">
        <v>0</v>
      </c>
      <c r="AB34" s="42"/>
      <c r="AC34" s="42"/>
      <c r="AD34" s="42"/>
      <c r="AE34" s="42"/>
      <c r="AF34" s="42"/>
      <c r="AG34" s="42"/>
      <c r="AH34" s="152">
        <v>0</v>
      </c>
      <c r="AI34" s="153">
        <f t="shared" si="2"/>
        <v>0</v>
      </c>
      <c r="AJ34" s="143">
        <f t="shared" si="3"/>
        <v>0</v>
      </c>
    </row>
    <row r="35" spans="1:36" ht="14.4" thickBot="1" x14ac:dyDescent="0.3">
      <c r="A35" s="395" t="s">
        <v>381</v>
      </c>
      <c r="B35" s="396"/>
      <c r="C35" s="396"/>
      <c r="D35" s="396"/>
      <c r="E35" s="396"/>
      <c r="F35" s="396"/>
      <c r="G35" s="396"/>
      <c r="H35" s="396"/>
      <c r="I35" s="396"/>
      <c r="J35" s="396"/>
      <c r="K35" s="396"/>
      <c r="L35" s="396"/>
      <c r="M35" s="396"/>
      <c r="N35" s="396"/>
      <c r="O35" s="396"/>
      <c r="P35" s="396"/>
      <c r="Q35" s="396"/>
      <c r="R35" s="396"/>
      <c r="S35" s="39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  <c r="AE35" s="396"/>
      <c r="AF35" s="396"/>
      <c r="AG35" s="396"/>
      <c r="AH35" s="396"/>
      <c r="AI35" s="267">
        <f>SUM(AI26:AI34)</f>
        <v>0</v>
      </c>
      <c r="AJ35" s="267">
        <f>SUM(AJ26:AJ34)</f>
        <v>0</v>
      </c>
    </row>
    <row r="36" spans="1:36" ht="13.8" thickBot="1" x14ac:dyDescent="0.3">
      <c r="A36" s="144" t="s">
        <v>382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6"/>
      <c r="AB36" s="145"/>
      <c r="AC36" s="145"/>
      <c r="AD36" s="145"/>
      <c r="AE36" s="145"/>
      <c r="AF36" s="145"/>
      <c r="AG36" s="145"/>
      <c r="AH36" s="147"/>
      <c r="AI36" s="148"/>
      <c r="AJ36" s="149"/>
    </row>
    <row r="37" spans="1:36" x14ac:dyDescent="0.25">
      <c r="A37" s="42"/>
      <c r="B37" s="42"/>
      <c r="C37" s="140">
        <v>0</v>
      </c>
      <c r="D37" s="141">
        <v>0</v>
      </c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5">
        <v>0</v>
      </c>
      <c r="AB37" s="150"/>
      <c r="AC37" s="150"/>
      <c r="AD37" s="150"/>
      <c r="AE37" s="150"/>
      <c r="AF37" s="150"/>
      <c r="AG37" s="150"/>
      <c r="AH37" s="152">
        <v>0</v>
      </c>
      <c r="AI37" s="153">
        <f>AH37*AA37*4.33333</f>
        <v>0</v>
      </c>
      <c r="AJ37" s="143">
        <f>AI37*12</f>
        <v>0</v>
      </c>
    </row>
    <row r="38" spans="1:36" x14ac:dyDescent="0.25">
      <c r="A38" s="42"/>
      <c r="B38" s="42"/>
      <c r="C38" s="140">
        <v>0</v>
      </c>
      <c r="D38" s="141">
        <v>0</v>
      </c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5">
        <v>0</v>
      </c>
      <c r="AB38" s="150"/>
      <c r="AC38" s="150"/>
      <c r="AD38" s="150"/>
      <c r="AE38" s="150"/>
      <c r="AF38" s="150"/>
      <c r="AG38" s="150"/>
      <c r="AH38" s="152">
        <v>0</v>
      </c>
      <c r="AI38" s="153">
        <f t="shared" ref="AI38:AI51" si="4">AH38*AA38*4.33333</f>
        <v>0</v>
      </c>
      <c r="AJ38" s="143">
        <f t="shared" ref="AJ38:AJ51" si="5">AI38*12</f>
        <v>0</v>
      </c>
    </row>
    <row r="39" spans="1:36" x14ac:dyDescent="0.25">
      <c r="A39" s="42"/>
      <c r="B39" s="42"/>
      <c r="C39" s="140">
        <v>0</v>
      </c>
      <c r="D39" s="141">
        <v>0</v>
      </c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5">
        <v>0</v>
      </c>
      <c r="AB39" s="150"/>
      <c r="AC39" s="150"/>
      <c r="AD39" s="150"/>
      <c r="AE39" s="150"/>
      <c r="AF39" s="150"/>
      <c r="AG39" s="150"/>
      <c r="AH39" s="152">
        <v>0</v>
      </c>
      <c r="AI39" s="153">
        <f t="shared" si="4"/>
        <v>0</v>
      </c>
      <c r="AJ39" s="143">
        <f t="shared" si="5"/>
        <v>0</v>
      </c>
    </row>
    <row r="40" spans="1:36" x14ac:dyDescent="0.25">
      <c r="A40" s="42"/>
      <c r="B40" s="42"/>
      <c r="C40" s="140">
        <v>0</v>
      </c>
      <c r="D40" s="141">
        <v>0</v>
      </c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5">
        <v>0</v>
      </c>
      <c r="AB40" s="150"/>
      <c r="AC40" s="150"/>
      <c r="AD40" s="150"/>
      <c r="AE40" s="150"/>
      <c r="AF40" s="150"/>
      <c r="AG40" s="150"/>
      <c r="AH40" s="152">
        <v>0</v>
      </c>
      <c r="AI40" s="153">
        <f t="shared" si="4"/>
        <v>0</v>
      </c>
      <c r="AJ40" s="143">
        <f t="shared" si="5"/>
        <v>0</v>
      </c>
    </row>
    <row r="41" spans="1:36" x14ac:dyDescent="0.25">
      <c r="A41" s="42"/>
      <c r="B41" s="42"/>
      <c r="C41" s="140">
        <v>0</v>
      </c>
      <c r="D41" s="141">
        <v>0</v>
      </c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5">
        <v>0</v>
      </c>
      <c r="AB41" s="150"/>
      <c r="AC41" s="150"/>
      <c r="AD41" s="150"/>
      <c r="AE41" s="150"/>
      <c r="AF41" s="150"/>
      <c r="AG41" s="150"/>
      <c r="AH41" s="152">
        <v>0</v>
      </c>
      <c r="AI41" s="153">
        <f t="shared" si="4"/>
        <v>0</v>
      </c>
      <c r="AJ41" s="143">
        <f t="shared" si="5"/>
        <v>0</v>
      </c>
    </row>
    <row r="42" spans="1:36" x14ac:dyDescent="0.25">
      <c r="A42" s="42"/>
      <c r="B42" s="42"/>
      <c r="C42" s="140">
        <v>0</v>
      </c>
      <c r="D42" s="141">
        <v>0</v>
      </c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151">
        <v>0</v>
      </c>
      <c r="AB42" s="42"/>
      <c r="AC42" s="42"/>
      <c r="AD42" s="42"/>
      <c r="AE42" s="42"/>
      <c r="AF42" s="42"/>
      <c r="AG42" s="42"/>
      <c r="AH42" s="152">
        <v>0</v>
      </c>
      <c r="AI42" s="153">
        <f t="shared" si="4"/>
        <v>0</v>
      </c>
      <c r="AJ42" s="143">
        <f t="shared" si="5"/>
        <v>0</v>
      </c>
    </row>
    <row r="43" spans="1:36" x14ac:dyDescent="0.25">
      <c r="A43" s="42"/>
      <c r="B43" s="42"/>
      <c r="C43" s="140">
        <v>0</v>
      </c>
      <c r="D43" s="141">
        <v>0</v>
      </c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151">
        <v>0</v>
      </c>
      <c r="AB43" s="42"/>
      <c r="AC43" s="42"/>
      <c r="AD43" s="42"/>
      <c r="AE43" s="42"/>
      <c r="AF43" s="42"/>
      <c r="AG43" s="42"/>
      <c r="AH43" s="152">
        <v>0</v>
      </c>
      <c r="AI43" s="153">
        <f t="shared" si="4"/>
        <v>0</v>
      </c>
      <c r="AJ43" s="143">
        <f t="shared" si="5"/>
        <v>0</v>
      </c>
    </row>
    <row r="44" spans="1:36" x14ac:dyDescent="0.25">
      <c r="A44" s="42"/>
      <c r="B44" s="42"/>
      <c r="C44" s="140">
        <v>0</v>
      </c>
      <c r="D44" s="141">
        <v>0</v>
      </c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151">
        <v>0</v>
      </c>
      <c r="AB44" s="42"/>
      <c r="AC44" s="42"/>
      <c r="AD44" s="42"/>
      <c r="AE44" s="42"/>
      <c r="AF44" s="42"/>
      <c r="AG44" s="42"/>
      <c r="AH44" s="152">
        <v>0</v>
      </c>
      <c r="AI44" s="153">
        <f t="shared" si="4"/>
        <v>0</v>
      </c>
      <c r="AJ44" s="143">
        <f t="shared" si="5"/>
        <v>0</v>
      </c>
    </row>
    <row r="45" spans="1:36" x14ac:dyDescent="0.25">
      <c r="A45" s="42"/>
      <c r="B45" s="42"/>
      <c r="C45" s="140">
        <v>0</v>
      </c>
      <c r="D45" s="141">
        <v>0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151">
        <v>0</v>
      </c>
      <c r="AB45" s="42"/>
      <c r="AC45" s="42"/>
      <c r="AD45" s="42"/>
      <c r="AE45" s="42"/>
      <c r="AF45" s="42"/>
      <c r="AG45" s="42"/>
      <c r="AH45" s="152">
        <v>0</v>
      </c>
      <c r="AI45" s="153">
        <f t="shared" si="4"/>
        <v>0</v>
      </c>
      <c r="AJ45" s="143">
        <f t="shared" si="5"/>
        <v>0</v>
      </c>
    </row>
    <row r="46" spans="1:36" x14ac:dyDescent="0.25">
      <c r="A46" s="42"/>
      <c r="B46" s="42"/>
      <c r="C46" s="140">
        <v>0</v>
      </c>
      <c r="D46" s="141">
        <v>0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151">
        <v>0</v>
      </c>
      <c r="AB46" s="42"/>
      <c r="AC46" s="42"/>
      <c r="AD46" s="42"/>
      <c r="AE46" s="42"/>
      <c r="AF46" s="42"/>
      <c r="AG46" s="42"/>
      <c r="AH46" s="152">
        <v>0</v>
      </c>
      <c r="AI46" s="153">
        <f t="shared" si="4"/>
        <v>0</v>
      </c>
      <c r="AJ46" s="143">
        <f t="shared" si="5"/>
        <v>0</v>
      </c>
    </row>
    <row r="47" spans="1:36" x14ac:dyDescent="0.25">
      <c r="A47" s="42"/>
      <c r="B47" s="42"/>
      <c r="C47" s="140">
        <v>0</v>
      </c>
      <c r="D47" s="141">
        <v>0</v>
      </c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151">
        <v>0</v>
      </c>
      <c r="AB47" s="42"/>
      <c r="AC47" s="42"/>
      <c r="AD47" s="42"/>
      <c r="AE47" s="42"/>
      <c r="AF47" s="42"/>
      <c r="AG47" s="42"/>
      <c r="AH47" s="152">
        <v>0</v>
      </c>
      <c r="AI47" s="153">
        <f t="shared" si="4"/>
        <v>0</v>
      </c>
      <c r="AJ47" s="143">
        <f t="shared" si="5"/>
        <v>0</v>
      </c>
    </row>
    <row r="48" spans="1:36" x14ac:dyDescent="0.25">
      <c r="A48" s="42"/>
      <c r="B48" s="42"/>
      <c r="C48" s="140">
        <v>0</v>
      </c>
      <c r="D48" s="141">
        <v>0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151">
        <v>0</v>
      </c>
      <c r="AB48" s="42"/>
      <c r="AC48" s="42"/>
      <c r="AD48" s="42"/>
      <c r="AE48" s="42"/>
      <c r="AF48" s="42"/>
      <c r="AG48" s="42"/>
      <c r="AH48" s="152">
        <v>0</v>
      </c>
      <c r="AI48" s="153">
        <f t="shared" si="4"/>
        <v>0</v>
      </c>
      <c r="AJ48" s="143">
        <f t="shared" si="5"/>
        <v>0</v>
      </c>
    </row>
    <row r="49" spans="1:36" x14ac:dyDescent="0.25">
      <c r="A49" s="42" t="s">
        <v>383</v>
      </c>
      <c r="B49" s="42"/>
      <c r="C49" s="140">
        <v>0</v>
      </c>
      <c r="D49" s="141">
        <v>0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151">
        <v>0</v>
      </c>
      <c r="AB49" s="42"/>
      <c r="AC49" s="42"/>
      <c r="AD49" s="42"/>
      <c r="AE49" s="42"/>
      <c r="AF49" s="42"/>
      <c r="AG49" s="42"/>
      <c r="AH49" s="152">
        <v>0</v>
      </c>
      <c r="AI49" s="153">
        <f t="shared" si="4"/>
        <v>0</v>
      </c>
      <c r="AJ49" s="143">
        <f t="shared" si="5"/>
        <v>0</v>
      </c>
    </row>
    <row r="50" spans="1:36" x14ac:dyDescent="0.25">
      <c r="A50" s="42"/>
      <c r="B50" s="42"/>
      <c r="C50" s="140">
        <v>0</v>
      </c>
      <c r="D50" s="141">
        <v>0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151">
        <v>0</v>
      </c>
      <c r="AB50" s="42"/>
      <c r="AC50" s="42"/>
      <c r="AD50" s="42"/>
      <c r="AE50" s="42"/>
      <c r="AF50" s="42"/>
      <c r="AG50" s="42"/>
      <c r="AH50" s="152">
        <v>0</v>
      </c>
      <c r="AI50" s="153">
        <f t="shared" si="4"/>
        <v>0</v>
      </c>
      <c r="AJ50" s="143">
        <f t="shared" si="5"/>
        <v>0</v>
      </c>
    </row>
    <row r="51" spans="1:36" ht="13.8" thickBot="1" x14ac:dyDescent="0.3">
      <c r="A51" s="156"/>
      <c r="B51" s="156"/>
      <c r="C51" s="157">
        <v>0</v>
      </c>
      <c r="D51" s="158">
        <v>0</v>
      </c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9">
        <v>0</v>
      </c>
      <c r="AB51" s="156"/>
      <c r="AC51" s="156"/>
      <c r="AD51" s="156"/>
      <c r="AE51" s="156"/>
      <c r="AF51" s="156"/>
      <c r="AG51" s="156"/>
      <c r="AH51" s="152">
        <v>0</v>
      </c>
      <c r="AI51" s="153">
        <f t="shared" si="4"/>
        <v>0</v>
      </c>
      <c r="AJ51" s="143">
        <f t="shared" si="5"/>
        <v>0</v>
      </c>
    </row>
    <row r="52" spans="1:36" ht="14.4" thickBot="1" x14ac:dyDescent="0.3">
      <c r="A52" s="398" t="s">
        <v>384</v>
      </c>
      <c r="B52" s="399"/>
      <c r="C52" s="399"/>
      <c r="D52" s="399"/>
      <c r="E52" s="399"/>
      <c r="F52" s="399"/>
      <c r="G52" s="399"/>
      <c r="H52" s="399"/>
      <c r="I52" s="399"/>
      <c r="J52" s="399"/>
      <c r="K52" s="399"/>
      <c r="L52" s="399"/>
      <c r="M52" s="399"/>
      <c r="N52" s="399"/>
      <c r="O52" s="399"/>
      <c r="P52" s="399"/>
      <c r="Q52" s="399"/>
      <c r="R52" s="399"/>
      <c r="S52" s="399"/>
      <c r="T52" s="399"/>
      <c r="U52" s="399"/>
      <c r="V52" s="399"/>
      <c r="W52" s="399"/>
      <c r="X52" s="399"/>
      <c r="Y52" s="399"/>
      <c r="Z52" s="399"/>
      <c r="AA52" s="399"/>
      <c r="AB52" s="399"/>
      <c r="AC52" s="399"/>
      <c r="AD52" s="399"/>
      <c r="AE52" s="399"/>
      <c r="AF52" s="399"/>
      <c r="AG52" s="399"/>
      <c r="AH52" s="399"/>
      <c r="AI52" s="268">
        <f>SUM(AI37:AI51)</f>
        <v>0</v>
      </c>
      <c r="AJ52" s="268">
        <f>SUM(AJ37:AJ51)</f>
        <v>0</v>
      </c>
    </row>
    <row r="53" spans="1:36" ht="13.8" thickBot="1" x14ac:dyDescent="0.3"/>
    <row r="54" spans="1:36" ht="13.2" customHeight="1" x14ac:dyDescent="0.25">
      <c r="B54" s="327" t="s">
        <v>386</v>
      </c>
      <c r="C54" s="392"/>
      <c r="D54" s="392"/>
      <c r="E54" s="392"/>
      <c r="F54" s="392"/>
      <c r="G54" s="328"/>
      <c r="P54" s="312" t="s">
        <v>387</v>
      </c>
      <c r="Q54" s="333"/>
      <c r="R54" s="333"/>
      <c r="S54" s="333"/>
      <c r="T54" s="333"/>
      <c r="U54" s="333"/>
      <c r="V54" s="333"/>
      <c r="W54" s="333"/>
      <c r="X54" s="333"/>
      <c r="Y54" s="333"/>
      <c r="Z54" s="333"/>
      <c r="AA54" s="333"/>
      <c r="AB54" s="333"/>
      <c r="AC54" s="333"/>
      <c r="AD54" s="333"/>
      <c r="AE54" s="333"/>
      <c r="AF54" s="313"/>
    </row>
    <row r="55" spans="1:36" ht="13.2" customHeight="1" x14ac:dyDescent="0.25">
      <c r="B55" s="329"/>
      <c r="C55" s="393"/>
      <c r="D55" s="393"/>
      <c r="E55" s="393"/>
      <c r="F55" s="393"/>
      <c r="G55" s="330"/>
      <c r="P55" s="31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34"/>
      <c r="AE55" s="334"/>
      <c r="AF55" s="315"/>
    </row>
    <row r="56" spans="1:36" ht="13.2" customHeight="1" x14ac:dyDescent="0.25">
      <c r="B56" s="329"/>
      <c r="C56" s="393"/>
      <c r="D56" s="393"/>
      <c r="E56" s="393"/>
      <c r="F56" s="393"/>
      <c r="G56" s="330"/>
      <c r="P56" s="314"/>
      <c r="Q56" s="334"/>
      <c r="R56" s="334"/>
      <c r="S56" s="334"/>
      <c r="T56" s="334"/>
      <c r="U56" s="334"/>
      <c r="V56" s="334"/>
      <c r="W56" s="334"/>
      <c r="X56" s="334"/>
      <c r="Y56" s="334"/>
      <c r="Z56" s="334"/>
      <c r="AA56" s="334"/>
      <c r="AB56" s="334"/>
      <c r="AC56" s="334"/>
      <c r="AD56" s="334"/>
      <c r="AE56" s="334"/>
      <c r="AF56" s="315"/>
    </row>
    <row r="57" spans="1:36" ht="13.2" customHeight="1" x14ac:dyDescent="0.25">
      <c r="B57" s="329"/>
      <c r="C57" s="393"/>
      <c r="D57" s="393"/>
      <c r="E57" s="393"/>
      <c r="F57" s="393"/>
      <c r="G57" s="330"/>
      <c r="P57" s="314"/>
      <c r="Q57" s="334"/>
      <c r="R57" s="334"/>
      <c r="S57" s="334"/>
      <c r="T57" s="334"/>
      <c r="U57" s="334"/>
      <c r="V57" s="334"/>
      <c r="W57" s="334"/>
      <c r="X57" s="334"/>
      <c r="Y57" s="334"/>
      <c r="Z57" s="334"/>
      <c r="AA57" s="334"/>
      <c r="AB57" s="334"/>
      <c r="AC57" s="334"/>
      <c r="AD57" s="334"/>
      <c r="AE57" s="334"/>
      <c r="AF57" s="315"/>
    </row>
    <row r="58" spans="1:36" ht="13.8" customHeight="1" thickBot="1" x14ac:dyDescent="0.3">
      <c r="B58" s="331"/>
      <c r="C58" s="394"/>
      <c r="D58" s="394"/>
      <c r="E58" s="394"/>
      <c r="F58" s="394"/>
      <c r="G58" s="332"/>
      <c r="P58" s="316"/>
      <c r="Q58" s="335"/>
      <c r="R58" s="335"/>
      <c r="S58" s="335"/>
      <c r="T58" s="335"/>
      <c r="U58" s="335"/>
      <c r="V58" s="335"/>
      <c r="W58" s="335"/>
      <c r="X58" s="335"/>
      <c r="Y58" s="335"/>
      <c r="Z58" s="335"/>
      <c r="AA58" s="335"/>
      <c r="AB58" s="335"/>
      <c r="AC58" s="335"/>
      <c r="AD58" s="335"/>
      <c r="AE58" s="335"/>
      <c r="AF58" s="317"/>
    </row>
  </sheetData>
  <sheetProtection password="CA14" sheet="1" objects="1" scenarios="1"/>
  <mergeCells count="12">
    <mergeCell ref="AI2:AI3"/>
    <mergeCell ref="AJ2:AJ3"/>
    <mergeCell ref="E3:Z3"/>
    <mergeCell ref="AB3:AG3"/>
    <mergeCell ref="B54:G58"/>
    <mergeCell ref="P54:AF58"/>
    <mergeCell ref="A7:AH7"/>
    <mergeCell ref="A24:AH24"/>
    <mergeCell ref="A35:AH35"/>
    <mergeCell ref="A52:AH52"/>
    <mergeCell ref="AA2:AA3"/>
    <mergeCell ref="AH2:AH3"/>
  </mergeCells>
  <printOptions horizontalCentered="1"/>
  <pageMargins left="0.35433070866141736" right="0.19685039370078741" top="0.39370078740157483" bottom="0.31496062992125984" header="0.15748031496062992" footer="0.15748031496062992"/>
  <pageSetup paperSize="9" scale="72" orientation="landscape" r:id="rId1"/>
  <headerFooter alignWithMargins="0">
    <oddHeader>&amp;L&amp;"Arial,Normal"ONERA &amp;C&amp;"Arial,Gras"&amp;12TABLEAU DE DOTATION EN PERSONNEL (forfaitaire)</oddHeader>
    <oddFooter>&amp;L&amp;"Arial,Italique"Nettoyage des locaux IDF_AO2025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17</vt:i4>
      </vt:variant>
      <vt:variant>
        <vt:lpstr>Plages nommées</vt:lpstr>
      </vt:variant>
      <vt:variant>
        <vt:i4>2</vt:i4>
      </vt:variant>
    </vt:vector>
  </HeadingPairs>
  <TitlesOfParts>
    <vt:vector size="19" baseType="lpstr">
      <vt:lpstr>Note explicative</vt:lpstr>
      <vt:lpstr>BPU LOCAUX CHATILLON</vt:lpstr>
      <vt:lpstr>BPU LOCAUX MEUDON</vt:lpstr>
      <vt:lpstr>BPU LOCAUX PALAISEAU</vt:lpstr>
      <vt:lpstr>BPU Sanitaires Châtillon</vt:lpstr>
      <vt:lpstr>BPU Sanitaires Meudon</vt:lpstr>
      <vt:lpstr>BPU Sanitaires Palaiseau</vt:lpstr>
      <vt:lpstr>Prestations nettoyage (forfait)</vt:lpstr>
      <vt:lpstr>Dotation en matériel (forfait)</vt:lpstr>
      <vt:lpstr>Consommables (forfait)</vt:lpstr>
      <vt:lpstr>TOTAL DES PRESTATIONS FORFAIT</vt:lpstr>
      <vt:lpstr>Prest. déchets (hors forfait)</vt:lpstr>
      <vt:lpstr>Prest. sur devis (hors forfait)</vt:lpstr>
      <vt:lpstr>Conso Pandémie (hors forfait)</vt:lpstr>
      <vt:lpstr>Prest.s-deviPandémie(hors forf)</vt:lpstr>
      <vt:lpstr>Compte d'exploitation </vt:lpstr>
      <vt:lpstr>Dot. en personnel (forfaitaire)</vt:lpstr>
      <vt:lpstr>'Compte d''exploitation '!Zone_d_impression</vt:lpstr>
      <vt:lpstr>'Prest. déchets (hors forfait)'!Zone_d_impression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Bathiard</dc:creator>
  <cp:lastModifiedBy>Bathiard Valerie</cp:lastModifiedBy>
  <cp:lastPrinted>2025-10-06T06:40:36Z</cp:lastPrinted>
  <dcterms:created xsi:type="dcterms:W3CDTF">2025-02-20T16:22:51Z</dcterms:created>
  <dcterms:modified xsi:type="dcterms:W3CDTF">2025-10-06T06:41:24Z</dcterms:modified>
</cp:coreProperties>
</file>